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3rd - UTLBC\"/>
    </mc:Choice>
  </mc:AlternateContent>
  <bookViews>
    <workbookView xWindow="0" yWindow="0" windowWidth="20490" windowHeight="7755" firstSheet="1" activeTab="1"/>
  </bookViews>
  <sheets>
    <sheet name="SB" sheetId="48" r:id="rId1"/>
    <sheet name="march" sheetId="69" r:id="rId2"/>
    <sheet name="Sheet1" sheetId="70" r:id="rId3"/>
  </sheets>
  <definedNames>
    <definedName name="_xlnm.Print_Area" localSheetId="1">march!$A$1:$N$45</definedName>
  </definedNames>
  <calcPr calcId="152511"/>
</workbook>
</file>

<file path=xl/calcChain.xml><?xml version="1.0" encoding="utf-8"?>
<calcChain xmlns="http://schemas.openxmlformats.org/spreadsheetml/2006/main">
  <c r="X44" i="69" l="1"/>
  <c r="T44" i="69"/>
  <c r="M18" i="69"/>
  <c r="J18" i="69"/>
  <c r="K44" i="69" l="1"/>
  <c r="K43" i="69"/>
  <c r="K42" i="69"/>
  <c r="K41" i="69"/>
  <c r="K40" i="69"/>
  <c r="K37" i="69"/>
  <c r="K36" i="69"/>
  <c r="K35" i="69"/>
  <c r="K34" i="69"/>
  <c r="K33" i="69"/>
  <c r="K32" i="69"/>
  <c r="K31" i="69"/>
  <c r="K30" i="69"/>
  <c r="K29" i="69"/>
  <c r="K28" i="69"/>
  <c r="K27" i="69"/>
  <c r="K26" i="69"/>
  <c r="K25" i="69"/>
  <c r="K24" i="69"/>
  <c r="K23" i="69"/>
  <c r="K22" i="69"/>
  <c r="K21" i="69"/>
  <c r="K20" i="69"/>
  <c r="K19" i="69"/>
  <c r="K18" i="69"/>
  <c r="K17" i="69"/>
  <c r="K16" i="69"/>
  <c r="K15" i="69"/>
  <c r="K14" i="69"/>
  <c r="K13" i="69"/>
  <c r="K12" i="69"/>
  <c r="K11" i="69"/>
  <c r="K10" i="69"/>
  <c r="K9" i="69"/>
  <c r="K8" i="69"/>
  <c r="K7" i="69"/>
  <c r="K6" i="69"/>
  <c r="M26" i="69" l="1"/>
  <c r="M35" i="69"/>
  <c r="M21" i="69"/>
  <c r="M41" i="69"/>
  <c r="M40" i="69"/>
  <c r="U8" i="69"/>
  <c r="S44" i="69"/>
  <c r="S43" i="69"/>
  <c r="S42" i="69"/>
  <c r="S41" i="69"/>
  <c r="S40" i="69"/>
  <c r="S37" i="69"/>
  <c r="S36" i="69"/>
  <c r="S35" i="69"/>
  <c r="S34" i="69"/>
  <c r="S33" i="69"/>
  <c r="S32" i="69"/>
  <c r="S31" i="69"/>
  <c r="S30" i="69"/>
  <c r="S29" i="69"/>
  <c r="S28" i="69"/>
  <c r="S27" i="69"/>
  <c r="S26" i="69"/>
  <c r="S25" i="69"/>
  <c r="S24" i="69"/>
  <c r="S23" i="69"/>
  <c r="S22" i="69"/>
  <c r="S21" i="69"/>
  <c r="S20" i="69"/>
  <c r="S19" i="69"/>
  <c r="S18" i="69"/>
  <c r="S17" i="69"/>
  <c r="S16" i="69"/>
  <c r="S15" i="69"/>
  <c r="S14" i="69"/>
  <c r="S13" i="69"/>
  <c r="S12" i="69"/>
  <c r="S11" i="69"/>
  <c r="S10" i="69"/>
  <c r="S9" i="69"/>
  <c r="S8" i="69"/>
  <c r="S7" i="69"/>
  <c r="O44" i="69"/>
  <c r="W43" i="69" l="1"/>
  <c r="W42" i="69"/>
  <c r="W41" i="69"/>
  <c r="W40" i="69"/>
  <c r="W37" i="69"/>
  <c r="W36" i="69"/>
  <c r="W35" i="69"/>
  <c r="W34" i="69"/>
  <c r="W33" i="69"/>
  <c r="W32" i="69"/>
  <c r="W31" i="69"/>
  <c r="W30" i="69"/>
  <c r="W29" i="69"/>
  <c r="W28" i="69"/>
  <c r="W27" i="69"/>
  <c r="W26" i="69"/>
  <c r="W25" i="69"/>
  <c r="W24" i="69"/>
  <c r="W23" i="69"/>
  <c r="W22" i="69"/>
  <c r="W21" i="69"/>
  <c r="W20" i="69"/>
  <c r="W19" i="69"/>
  <c r="W18" i="69"/>
  <c r="W17" i="69"/>
  <c r="W16" i="69"/>
  <c r="W15" i="69"/>
  <c r="W14" i="69"/>
  <c r="W13" i="69"/>
  <c r="W12" i="69"/>
  <c r="W11" i="69"/>
  <c r="W10" i="69"/>
  <c r="W9" i="69"/>
  <c r="W8" i="69"/>
  <c r="W7" i="69"/>
  <c r="W6" i="69"/>
  <c r="U44" i="69"/>
  <c r="U43" i="69"/>
  <c r="U42" i="69"/>
  <c r="U41" i="69"/>
  <c r="U40" i="69"/>
  <c r="U37" i="69"/>
  <c r="U36" i="69"/>
  <c r="U35" i="69"/>
  <c r="U34" i="69"/>
  <c r="U33" i="69"/>
  <c r="U32" i="69"/>
  <c r="U31" i="69"/>
  <c r="U30" i="69"/>
  <c r="U29" i="69"/>
  <c r="U28" i="69"/>
  <c r="U27" i="69"/>
  <c r="U26" i="69"/>
  <c r="U25" i="69"/>
  <c r="U24" i="69"/>
  <c r="U23" i="69"/>
  <c r="U22" i="69"/>
  <c r="U21" i="69"/>
  <c r="U20" i="69"/>
  <c r="U19" i="69"/>
  <c r="U18" i="69"/>
  <c r="U17" i="69"/>
  <c r="U16" i="69"/>
  <c r="U15" i="69"/>
  <c r="U14" i="69"/>
  <c r="U13" i="69"/>
  <c r="U12" i="69"/>
  <c r="U11" i="69"/>
  <c r="U10" i="69"/>
  <c r="U9" i="69"/>
  <c r="U7" i="69"/>
  <c r="U6" i="69"/>
  <c r="AB43" i="69" l="1"/>
  <c r="AB42" i="69"/>
  <c r="AB41" i="69"/>
  <c r="AB40" i="69"/>
  <c r="AB37" i="69"/>
  <c r="AB36" i="69"/>
  <c r="AB35" i="69"/>
  <c r="AB34" i="69"/>
  <c r="AB33" i="69"/>
  <c r="AB32" i="69"/>
  <c r="AB31" i="69"/>
  <c r="AB30" i="69"/>
  <c r="AB29" i="69"/>
  <c r="AB28" i="69"/>
  <c r="AB27" i="69"/>
  <c r="AB26" i="69"/>
  <c r="AB25" i="69"/>
  <c r="AB24" i="69"/>
  <c r="AB23" i="69"/>
  <c r="AB22" i="69"/>
  <c r="AB21" i="69"/>
  <c r="AB20" i="69"/>
  <c r="AB19" i="69"/>
  <c r="AB17" i="69"/>
  <c r="AB16" i="69"/>
  <c r="AB15" i="69"/>
  <c r="AB14" i="69"/>
  <c r="AB13" i="69"/>
  <c r="AB12" i="69"/>
  <c r="AB11" i="69"/>
  <c r="AB10" i="69"/>
  <c r="AB9" i="69"/>
  <c r="AB8" i="69"/>
  <c r="AB7" i="69"/>
  <c r="P44" i="69" l="1"/>
  <c r="Q44" i="69" s="1"/>
  <c r="Q43" i="69"/>
  <c r="Q42" i="69"/>
  <c r="Q41" i="69"/>
  <c r="Q40" i="69"/>
  <c r="Q37" i="69"/>
  <c r="Q36" i="69"/>
  <c r="Q35" i="69"/>
  <c r="Q34" i="69"/>
  <c r="Q33" i="69"/>
  <c r="Q32" i="69"/>
  <c r="Q31" i="69"/>
  <c r="Q30" i="69"/>
  <c r="Q29" i="69"/>
  <c r="Q28" i="69"/>
  <c r="Q27" i="69"/>
  <c r="Q26" i="69"/>
  <c r="Q25" i="69"/>
  <c r="Q24" i="69"/>
  <c r="Q23" i="69"/>
  <c r="Q22" i="69"/>
  <c r="Q21" i="69"/>
  <c r="Q20" i="69"/>
  <c r="Q19" i="69"/>
  <c r="Q17" i="69"/>
  <c r="Q16" i="69"/>
  <c r="Q15" i="69"/>
  <c r="Q14" i="69"/>
  <c r="Q13" i="69"/>
  <c r="Q12" i="69"/>
  <c r="Q11" i="69"/>
  <c r="Q10" i="69"/>
  <c r="Q9" i="69"/>
  <c r="Q8" i="69"/>
  <c r="Q7" i="69"/>
  <c r="M43" i="69"/>
  <c r="M42" i="69"/>
  <c r="M37" i="69"/>
  <c r="M36" i="69"/>
  <c r="M34" i="69"/>
  <c r="M33" i="69"/>
  <c r="M32" i="69"/>
  <c r="M31" i="69"/>
  <c r="M30" i="69"/>
  <c r="M29" i="69"/>
  <c r="M28" i="69"/>
  <c r="M27" i="69"/>
  <c r="M25" i="69"/>
  <c r="M24" i="69"/>
  <c r="M23" i="69"/>
  <c r="M22" i="69"/>
  <c r="M20" i="69"/>
  <c r="M19" i="69"/>
  <c r="M17" i="69"/>
  <c r="M16" i="69"/>
  <c r="M15" i="69"/>
  <c r="M14" i="69"/>
  <c r="M13" i="69"/>
  <c r="M12" i="69"/>
  <c r="M11" i="69"/>
  <c r="M10" i="69"/>
  <c r="M9" i="69"/>
  <c r="M8" i="69"/>
  <c r="M7" i="69"/>
  <c r="I43" i="69"/>
  <c r="I42" i="69"/>
  <c r="I41" i="69"/>
  <c r="I40" i="69"/>
  <c r="I37" i="69"/>
  <c r="I36" i="69"/>
  <c r="I35" i="69"/>
  <c r="I34" i="69"/>
  <c r="I33" i="69"/>
  <c r="I32" i="69"/>
  <c r="I31" i="69"/>
  <c r="I30" i="69"/>
  <c r="I29" i="69"/>
  <c r="I28" i="69"/>
  <c r="I27" i="69"/>
  <c r="I26" i="69"/>
  <c r="I25" i="69"/>
  <c r="I24" i="69"/>
  <c r="I23" i="69"/>
  <c r="I22" i="69"/>
  <c r="I21" i="69"/>
  <c r="I20" i="69"/>
  <c r="I19" i="69"/>
  <c r="I17" i="69"/>
  <c r="I16" i="69"/>
  <c r="I15" i="69"/>
  <c r="I14" i="69"/>
  <c r="I13" i="69"/>
  <c r="I12" i="69"/>
  <c r="I11" i="69"/>
  <c r="I10" i="69"/>
  <c r="I9" i="69"/>
  <c r="I8" i="69"/>
  <c r="I7" i="69"/>
  <c r="G43" i="69"/>
  <c r="G42" i="69"/>
  <c r="G41" i="69"/>
  <c r="G40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9" i="69"/>
  <c r="G17" i="69"/>
  <c r="G16" i="69"/>
  <c r="G15" i="69"/>
  <c r="G14" i="69"/>
  <c r="G13" i="69"/>
  <c r="G12" i="69"/>
  <c r="G11" i="69"/>
  <c r="G10" i="69"/>
  <c r="G9" i="69"/>
  <c r="G8" i="69"/>
  <c r="G7" i="69"/>
  <c r="E43" i="69"/>
  <c r="E42" i="69"/>
  <c r="E41" i="69"/>
  <c r="E40" i="69"/>
  <c r="E37" i="69"/>
  <c r="E36" i="69"/>
  <c r="E35" i="69"/>
  <c r="E34" i="69"/>
  <c r="E33" i="69"/>
  <c r="E32" i="69"/>
  <c r="E31" i="69"/>
  <c r="E30" i="69"/>
  <c r="E29" i="69"/>
  <c r="E28" i="69"/>
  <c r="E27" i="69"/>
  <c r="E26" i="69"/>
  <c r="E25" i="69"/>
  <c r="E24" i="69"/>
  <c r="E23" i="69"/>
  <c r="E22" i="69"/>
  <c r="E21" i="69"/>
  <c r="E20" i="69"/>
  <c r="E19" i="69"/>
  <c r="E17" i="69"/>
  <c r="E16" i="69"/>
  <c r="E15" i="69"/>
  <c r="E14" i="69"/>
  <c r="E13" i="69"/>
  <c r="E12" i="69"/>
  <c r="E11" i="69"/>
  <c r="E10" i="69"/>
  <c r="E9" i="69"/>
  <c r="E8" i="69"/>
  <c r="E7" i="69"/>
  <c r="T38" i="69" l="1"/>
  <c r="T18" i="69"/>
  <c r="T39" i="69" l="1"/>
  <c r="T45" i="69" l="1"/>
  <c r="AD44" i="69"/>
  <c r="AC44" i="69"/>
  <c r="AA44" i="69"/>
  <c r="Z44" i="69"/>
  <c r="Y44" i="69"/>
  <c r="V44" i="69"/>
  <c r="W44" i="69" s="1"/>
  <c r="R44" i="69"/>
  <c r="N44" i="69"/>
  <c r="N45" i="69" s="1"/>
  <c r="L44" i="69"/>
  <c r="J44" i="69"/>
  <c r="H44" i="69"/>
  <c r="F44" i="69"/>
  <c r="D44" i="69"/>
  <c r="C44" i="69"/>
  <c r="AD38" i="69"/>
  <c r="AC38" i="69"/>
  <c r="AA38" i="69"/>
  <c r="Z38" i="69"/>
  <c r="Y38" i="69"/>
  <c r="X38" i="69"/>
  <c r="V38" i="69"/>
  <c r="R38" i="69"/>
  <c r="P38" i="69"/>
  <c r="O38" i="69"/>
  <c r="L38" i="69"/>
  <c r="J38" i="69"/>
  <c r="K38" i="69" s="1"/>
  <c r="H38" i="69"/>
  <c r="F38" i="69"/>
  <c r="D38" i="69"/>
  <c r="C38" i="69"/>
  <c r="AD18" i="69"/>
  <c r="AC18" i="69"/>
  <c r="AA18" i="69"/>
  <c r="Z18" i="69"/>
  <c r="Y18" i="69"/>
  <c r="X18" i="69"/>
  <c r="V18" i="69"/>
  <c r="R18" i="69"/>
  <c r="P18" i="69"/>
  <c r="O18" i="69"/>
  <c r="N18" i="69"/>
  <c r="L18" i="69"/>
  <c r="H18" i="69"/>
  <c r="F18" i="69"/>
  <c r="D18" i="69"/>
  <c r="C18" i="69"/>
  <c r="AB6" i="69"/>
  <c r="S6" i="69"/>
  <c r="Q6" i="69"/>
  <c r="M6" i="69"/>
  <c r="I6" i="69"/>
  <c r="G6" i="69"/>
  <c r="E6" i="69"/>
  <c r="W38" i="69" l="1"/>
  <c r="S38" i="69"/>
  <c r="U38" i="69"/>
  <c r="J39" i="69"/>
  <c r="K39" i="69" s="1"/>
  <c r="V39" i="69"/>
  <c r="AB44" i="69"/>
  <c r="AB18" i="69"/>
  <c r="AB38" i="69"/>
  <c r="E18" i="69"/>
  <c r="E38" i="69"/>
  <c r="M38" i="69"/>
  <c r="E44" i="69"/>
  <c r="M44" i="69"/>
  <c r="G18" i="69"/>
  <c r="G38" i="69"/>
  <c r="G44" i="69"/>
  <c r="I18" i="69"/>
  <c r="I38" i="69"/>
  <c r="I44" i="69"/>
  <c r="Q38" i="69"/>
  <c r="Q18" i="69"/>
  <c r="C39" i="69"/>
  <c r="C45" i="69" s="1"/>
  <c r="AD39" i="69"/>
  <c r="AD45" i="69" s="1"/>
  <c r="F39" i="69"/>
  <c r="O39" i="69"/>
  <c r="AA39" i="69"/>
  <c r="AA45" i="69" s="1"/>
  <c r="H39" i="69"/>
  <c r="P39" i="69"/>
  <c r="P45" i="69" s="1"/>
  <c r="X39" i="69"/>
  <c r="X45" i="69" s="1"/>
  <c r="AC39" i="69"/>
  <c r="AC45" i="69" s="1"/>
  <c r="Z39" i="69"/>
  <c r="Z45" i="69" s="1"/>
  <c r="L39" i="69"/>
  <c r="D39" i="69"/>
  <c r="Y39" i="69"/>
  <c r="R39" i="69"/>
  <c r="R45" i="69" s="1"/>
  <c r="S39" i="69" l="1"/>
  <c r="U39" i="69"/>
  <c r="W39" i="69"/>
  <c r="V45" i="69"/>
  <c r="Y45" i="69"/>
  <c r="AB45" i="69" s="1"/>
  <c r="AB39" i="69"/>
  <c r="D45" i="69"/>
  <c r="E45" i="69" s="1"/>
  <c r="E39" i="69"/>
  <c r="H45" i="69"/>
  <c r="I45" i="69" s="1"/>
  <c r="I39" i="69"/>
  <c r="F45" i="69"/>
  <c r="G45" i="69" s="1"/>
  <c r="G39" i="69"/>
  <c r="Q39" i="69"/>
  <c r="J45" i="69"/>
  <c r="K45" i="69" s="1"/>
  <c r="L45" i="69"/>
  <c r="M45" i="69" s="1"/>
  <c r="M39" i="69"/>
  <c r="O45" i="69"/>
  <c r="U45" i="69" l="1"/>
  <c r="S45" i="69"/>
  <c r="W45" i="69"/>
  <c r="Q45" i="69"/>
</calcChain>
</file>

<file path=xl/sharedStrings.xml><?xml version="1.0" encoding="utf-8"?>
<sst xmlns="http://schemas.openxmlformats.org/spreadsheetml/2006/main" count="91" uniqueCount="90">
  <si>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</si>
  <si>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</si>
  <si>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</si>
  <si>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</si>
  <si>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</si>
  <si>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</si>
  <si>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</si>
  <si>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</si>
  <si>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</si>
  <si>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</si>
  <si>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</si>
  <si>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</si>
  <si>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</si>
  <si>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</si>
  <si>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</si>
  <si>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</si>
  <si>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</si>
  <si>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</si>
  <si>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</si>
  <si>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</si>
  <si>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No. of Eligible Operative SB Accs. Covered with Debit/ RuPay cards</t>
  </si>
  <si>
    <t>% Debit/ RuPay cards coverage</t>
  </si>
  <si>
    <t>No. of Eligible Operative SB Accs. Covered with Net Banking</t>
  </si>
  <si>
    <t>% Net banking coverage</t>
  </si>
  <si>
    <t>No. of Eligible Operative SB Accs. Covered with Mobile Banking/ UPI/ USSD etc. ^</t>
  </si>
  <si>
    <t>% of Mobile Banking/ UPI/ USSD coverage</t>
  </si>
  <si>
    <t>No. of Eligible Operative SB Accs. Covered with Aadhar Enabled Payment System (AEPS) ^^</t>
  </si>
  <si>
    <t>% AEPS coverage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</si>
  <si>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</si>
  <si>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</si>
  <si>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</si>
  <si>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</si>
  <si>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</si>
  <si>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</si>
  <si>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</si>
  <si>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</si>
  <si>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</si>
  <si>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</si>
  <si>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</si>
  <si>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</si>
  <si>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</si>
  <si>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</si>
  <si>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</si>
  <si>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</si>
  <si>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</si>
  <si>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</si>
  <si>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</si>
  <si>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</si>
  <si>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</si>
  <si>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</si>
  <si>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</si>
  <si>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</si>
  <si>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</si>
  <si>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</si>
  <si>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</si>
  <si>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</si>
  <si>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</si>
  <si>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</si>
  <si>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</si>
  <si>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</si>
  <si>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</si>
  <si>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</si>
  <si>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</si>
  <si>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</si>
  <si>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</si>
  <si>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</si>
  <si>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</si>
  <si>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</si>
  <si>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</si>
  <si>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</si>
  <si>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</si>
  <si>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</si>
  <si>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</si>
  <si>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</si>
  <si>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</si>
  <si>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</si>
  <si>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</si>
  <si>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</si>
  <si>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</si>
  <si>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</si>
  <si>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</si>
  <si>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</si>
  <si>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</si>
  <si>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</si>
  <si>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</si>
  <si>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GRAND TOTAL</t>
  </si>
  <si>
    <t>For Bank Customers</t>
  </si>
  <si>
    <t>For non-customers</t>
  </si>
  <si>
    <t xml:space="preserve">Expanding and Deepening of Digital Payments Ecosystem - Review Format as on 31.03. 2021 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</si>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</sst>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93">
    <xf numFmtId="0" fontId="0" fillId="0" borderId="0" xfId="0"/>
    <xf numFmtId="0" fontId="0" fillId="0" borderId="5" xfId="0" applyBorder="1"/>
    <xf numFmtId="0" fontId="5" fillId="0" borderId="0" xfId="0" applyFont="1"/>
    <xf numFmtId="0" fontId="5" fillId="0" borderId="0" xfId="0" applyFont="1" applyAlignment="1">
      <alignment horizontal="right"/>
    </xf>
    <xf numFmtId="1" fontId="5" fillId="0" borderId="5" xfId="0" applyNumberFormat="1" applyFont="1" applyBorder="1"/>
    <xf numFmtId="0" fontId="5" fillId="0" borderId="5" xfId="0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14" fontId="2" fillId="2" borderId="0" xfId="0" applyNumberFormat="1" applyFont="1" applyFill="1" applyAlignment="1">
      <alignment horizontal="center"/>
    </xf>
    <xf numFmtId="0" fontId="0" fillId="0" borderId="0" xfId="0"/>
    <xf numFmtId="0" fontId="1" fillId="0" borderId="0" xfId="0" applyFont="1"/>
    <xf numFmtId="1" fontId="1" fillId="0" borderId="18" xfId="1" applyNumberFormat="1" applyFont="1" applyBorder="1"/>
    <xf numFmtId="1" fontId="0" fillId="0" borderId="0" xfId="0" applyNumberFormat="1"/>
    <xf numFmtId="1" fontId="1" fillId="0" borderId="18" xfId="1" applyNumberFormat="1" applyFont="1" applyBorder="1" applyAlignment="1">
      <alignment wrapText="1"/>
    </xf>
    <xf numFmtId="2" fontId="0" fillId="0" borderId="0" xfId="0" applyNumberFormat="1"/>
    <xf numFmtId="1" fontId="1" fillId="0" borderId="18" xfId="0" applyNumberFormat="1" applyFont="1" applyBorder="1"/>
    <xf numFmtId="0" fontId="6" fillId="3" borderId="0" xfId="0" applyFont="1" applyFill="1" applyAlignment="1">
      <alignment vertical="center" wrapText="1"/>
    </xf>
    <xf numFmtId="0" fontId="0" fillId="4" borderId="18" xfId="0" applyFill="1" applyBorder="1"/>
    <xf numFmtId="9" fontId="1" fillId="0" borderId="18" xfId="1" applyFont="1" applyFill="1" applyBorder="1" applyAlignment="1">
      <alignment horizontal="center" vertical="center" wrapText="1"/>
    </xf>
    <xf numFmtId="9" fontId="8" fillId="0" borderId="10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9" fontId="8" fillId="0" borderId="1" xfId="1" applyFont="1" applyFill="1" applyBorder="1" applyAlignment="1">
      <alignment horizontal="center" vertical="top" wrapText="1"/>
    </xf>
    <xf numFmtId="9" fontId="7" fillId="0" borderId="1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7" fillId="0" borderId="18" xfId="0" applyFont="1" applyFill="1" applyBorder="1" applyAlignment="1">
      <alignment horizontal="center" vertical="top" wrapText="1"/>
    </xf>
    <xf numFmtId="2" fontId="1" fillId="0" borderId="18" xfId="1" applyNumberFormat="1" applyFont="1" applyBorder="1" applyAlignment="1">
      <alignment wrapText="1"/>
    </xf>
    <xf numFmtId="2" fontId="1" fillId="0" borderId="18" xfId="1" applyNumberFormat="1" applyFont="1" applyBorder="1"/>
    <xf numFmtId="2" fontId="1" fillId="0" borderId="18" xfId="1" applyNumberFormat="1" applyFont="1" applyFill="1" applyBorder="1"/>
    <xf numFmtId="2" fontId="1" fillId="0" borderId="18" xfId="0" applyNumberFormat="1" applyFont="1" applyBorder="1"/>
    <xf numFmtId="2" fontId="1" fillId="0" borderId="0" xfId="0" applyNumberFormat="1" applyFont="1"/>
    <xf numFmtId="1" fontId="1" fillId="0" borderId="16" xfId="0" applyNumberFormat="1" applyFont="1" applyBorder="1"/>
    <xf numFmtId="2" fontId="9" fillId="0" borderId="18" xfId="1" applyNumberFormat="1" applyFont="1" applyBorder="1" applyAlignment="1">
      <alignment wrapText="1"/>
    </xf>
    <xf numFmtId="1" fontId="9" fillId="0" borderId="18" xfId="1" applyNumberFormat="1" applyFont="1" applyBorder="1"/>
    <xf numFmtId="2" fontId="9" fillId="0" borderId="18" xfId="1" applyNumberFormat="1" applyFont="1" applyBorder="1"/>
    <xf numFmtId="2" fontId="9" fillId="0" borderId="18" xfId="1" applyNumberFormat="1" applyFont="1" applyFill="1" applyBorder="1"/>
    <xf numFmtId="1" fontId="0" fillId="0" borderId="18" xfId="0" applyNumberFormat="1" applyFont="1" applyBorder="1"/>
    <xf numFmtId="2" fontId="0" fillId="0" borderId="18" xfId="0" applyNumberFormat="1" applyFont="1" applyBorder="1"/>
    <xf numFmtId="2" fontId="0" fillId="0" borderId="0" xfId="0" applyNumberFormat="1" applyFont="1"/>
    <xf numFmtId="0" fontId="0" fillId="0" borderId="0" xfId="0" applyFont="1"/>
    <xf numFmtId="9" fontId="9" fillId="0" borderId="18" xfId="1" applyFont="1" applyBorder="1"/>
    <xf numFmtId="0" fontId="0" fillId="0" borderId="18" xfId="0" applyFont="1" applyBorder="1"/>
    <xf numFmtId="0" fontId="0" fillId="0" borderId="18" xfId="0" applyFont="1" applyFill="1" applyBorder="1"/>
    <xf numFmtId="2" fontId="0" fillId="0" borderId="0" xfId="0" applyNumberFormat="1" applyFont="1" applyFill="1"/>
    <xf numFmtId="2" fontId="9" fillId="0" borderId="18" xfId="1" applyNumberFormat="1" applyFont="1" applyFill="1" applyBorder="1" applyAlignment="1">
      <alignment wrapText="1"/>
    </xf>
    <xf numFmtId="0" fontId="0" fillId="0" borderId="29" xfId="0" applyFont="1" applyFill="1" applyBorder="1"/>
    <xf numFmtId="1" fontId="9" fillId="0" borderId="18" xfId="1" applyNumberFormat="1" applyFont="1" applyFill="1" applyBorder="1"/>
    <xf numFmtId="9" fontId="9" fillId="0" borderId="18" xfId="1" applyFont="1" applyFill="1" applyBorder="1"/>
    <xf numFmtId="1" fontId="9" fillId="0" borderId="19" xfId="1" applyNumberFormat="1" applyFont="1" applyBorder="1" applyAlignment="1">
      <alignment wrapText="1"/>
    </xf>
    <xf numFmtId="1" fontId="9" fillId="0" borderId="2" xfId="1" applyNumberFormat="1" applyFont="1" applyBorder="1"/>
    <xf numFmtId="1" fontId="9" fillId="0" borderId="19" xfId="1" applyNumberFormat="1" applyFont="1" applyBorder="1"/>
    <xf numFmtId="1" fontId="0" fillId="0" borderId="20" xfId="0" applyNumberFormat="1" applyFont="1" applyBorder="1"/>
    <xf numFmtId="1" fontId="0" fillId="0" borderId="21" xfId="0" applyNumberFormat="1" applyFont="1" applyBorder="1"/>
    <xf numFmtId="0" fontId="1" fillId="5" borderId="27" xfId="0" applyFont="1" applyFill="1" applyBorder="1" applyAlignment="1"/>
    <xf numFmtId="0" fontId="1" fillId="5" borderId="0" xfId="0" applyFont="1" applyFill="1" applyBorder="1" applyAlignment="1"/>
    <xf numFmtId="0" fontId="1" fillId="5" borderId="28" xfId="0" applyFont="1" applyFill="1" applyBorder="1" applyAlignment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1" fillId="0" borderId="30" xfId="1" applyFont="1" applyBorder="1"/>
    <xf numFmtId="9" fontId="1" fillId="0" borderId="10" xfId="1" applyFont="1" applyBorder="1"/>
    <xf numFmtId="0" fontId="6" fillId="3" borderId="0" xfId="0" applyFont="1" applyFill="1" applyAlignment="1">
      <alignment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5" borderId="8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opLeftCell="A4" workbookViewId="0">
      <selection sqref="A1:AB1048576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66" t="s">
        <v>0</v>
      </c>
      <c r="G1" s="67"/>
    </row>
    <row r="2" spans="2:7" ht="21" x14ac:dyDescent="0.35">
      <c r="F2" s="6"/>
      <c r="G2" s="6"/>
    </row>
    <row r="4" spans="2:7" ht="18" x14ac:dyDescent="0.25">
      <c r="B4" s="68" t="s">
        <v>1</v>
      </c>
      <c r="C4" s="69"/>
      <c r="D4" s="69"/>
      <c r="E4" s="69"/>
      <c r="F4" s="70"/>
      <c r="G4" s="7"/>
    </row>
    <row r="6" spans="2:7" ht="18.75" x14ac:dyDescent="0.3">
      <c r="G6" s="14" t="s">
        <v>2</v>
      </c>
    </row>
    <row r="8" spans="2:7" ht="18" x14ac:dyDescent="0.25">
      <c r="B8" s="2" t="s">
        <v>3</v>
      </c>
      <c r="C8" s="4" t="s">
        <v>4</v>
      </c>
      <c r="D8" s="5"/>
      <c r="E8" s="1"/>
    </row>
    <row r="12" spans="2:7" ht="21" x14ac:dyDescent="0.25">
      <c r="B12" s="71" t="s">
        <v>5</v>
      </c>
      <c r="C12" s="73" t="s">
        <v>6</v>
      </c>
      <c r="D12" s="74"/>
      <c r="E12" s="74"/>
      <c r="F12" s="74"/>
      <c r="G12" s="75"/>
    </row>
    <row r="13" spans="2:7" ht="78.75" x14ac:dyDescent="0.25">
      <c r="B13" s="72"/>
      <c r="C13" s="8" t="s">
        <v>7</v>
      </c>
      <c r="D13" s="9" t="s">
        <v>8</v>
      </c>
      <c r="E13" s="9" t="s">
        <v>9</v>
      </c>
      <c r="F13" s="10" t="s">
        <v>10</v>
      </c>
      <c r="G13" s="10" t="s">
        <v>11</v>
      </c>
    </row>
    <row r="14" spans="2:7" x14ac:dyDescent="0.25">
      <c r="B14" s="11">
        <v>1</v>
      </c>
      <c r="C14" s="12">
        <v>2</v>
      </c>
      <c r="D14" s="12">
        <v>3</v>
      </c>
      <c r="E14" s="12">
        <v>4</v>
      </c>
      <c r="F14" s="12">
        <v>5</v>
      </c>
      <c r="G14" s="12">
        <v>6</v>
      </c>
    </row>
    <row r="15" spans="2:7" x14ac:dyDescent="0.25"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9" spans="6:6" ht="18" x14ac:dyDescent="0.25">
      <c r="F19" s="3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7"/>
  <sheetViews>
    <sheetView tabSelected="1" topLeftCell="Q28" workbookViewId="0">
      <selection sqref="A1:AD45"/>
    </sheetView>
  </sheetViews>
  <sheetFormatPr defaultRowHeight="15" x14ac:dyDescent="0.25"/>
  <cols>
    <col min="1" max="1" width="5.42578125" style="15" customWidth="1"/>
    <col min="2" max="2" width="21.7109375" style="15" customWidth="1"/>
    <col min="3" max="3" width="15.140625" style="15" hidden="1" customWidth="1"/>
    <col min="4" max="4" width="11.140625" style="15" hidden="1" customWidth="1"/>
    <col min="5" max="7" width="8.5703125" style="15" hidden="1" customWidth="1"/>
    <col min="8" max="13" width="13.7109375" style="15" hidden="1" customWidth="1"/>
    <col min="14" max="14" width="11.28515625" style="15" hidden="1" customWidth="1"/>
    <col min="15" max="15" width="12.5703125" style="15" customWidth="1"/>
    <col min="16" max="16" width="16.140625" style="15" customWidth="1"/>
    <col min="17" max="17" width="8.85546875" style="15" customWidth="1"/>
    <col min="18" max="19" width="9" style="15" customWidth="1"/>
    <col min="20" max="20" width="15.7109375" style="15" customWidth="1"/>
    <col min="21" max="21" width="9.140625" customWidth="1"/>
    <col min="22" max="22" width="10.28515625" style="15" customWidth="1"/>
    <col min="23" max="23" width="15.85546875" style="15" customWidth="1"/>
    <col min="24" max="24" width="16.140625" style="15" customWidth="1"/>
    <col min="25" max="25" width="12.5703125" style="15" customWidth="1"/>
    <col min="26" max="26" width="9" style="15" customWidth="1"/>
    <col min="27" max="27" width="9.85546875" style="15" customWidth="1"/>
    <col min="28" max="28" width="8.85546875" style="15" customWidth="1"/>
    <col min="29" max="29" width="12.42578125" style="15" customWidth="1"/>
    <col min="30" max="30" width="9.140625" style="15" customWidth="1"/>
    <col min="31" max="16384" width="9.140625" style="15"/>
  </cols>
  <sheetData>
    <row r="1" spans="1:30" ht="15.75" customHeight="1" x14ac:dyDescent="0.25">
      <c r="A1" s="78" t="s">
        <v>88</v>
      </c>
      <c r="B1" s="78"/>
      <c r="C1" s="78"/>
      <c r="D1" s="78"/>
      <c r="E1" s="78"/>
      <c r="F1" s="78"/>
      <c r="G1" s="34"/>
      <c r="H1" s="34"/>
      <c r="I1" s="34"/>
      <c r="J1" s="34"/>
      <c r="K1" s="34"/>
      <c r="L1" s="34"/>
      <c r="M1" s="34"/>
      <c r="N1" s="34"/>
      <c r="P1" s="34"/>
      <c r="Q1" s="34"/>
      <c r="R1" s="34"/>
      <c r="S1" s="34"/>
      <c r="T1" s="34"/>
      <c r="U1" s="34"/>
      <c r="V1" s="34"/>
      <c r="W1" s="34"/>
      <c r="X1" s="34"/>
    </row>
    <row r="2" spans="1:30" ht="15" customHeight="1" thickBot="1" x14ac:dyDescent="0.3">
      <c r="A2" s="78"/>
      <c r="B2" s="78"/>
      <c r="C2" s="78"/>
      <c r="D2" s="78"/>
      <c r="E2" s="78"/>
      <c r="F2" s="78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15" t="s">
        <v>89</v>
      </c>
    </row>
    <row r="3" spans="1:30" ht="15" customHeight="1" thickBot="1" x14ac:dyDescent="0.3">
      <c r="A3" s="33"/>
      <c r="B3" s="33"/>
      <c r="C3" s="63" t="s">
        <v>86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5"/>
      <c r="Y3" s="81" t="s">
        <v>87</v>
      </c>
      <c r="Z3" s="82"/>
      <c r="AA3" s="82"/>
      <c r="AB3" s="83"/>
      <c r="AC3" s="22"/>
      <c r="AD3" s="22"/>
    </row>
    <row r="4" spans="1:30" ht="21.75" customHeight="1" x14ac:dyDescent="0.25">
      <c r="A4" s="23"/>
      <c r="B4" s="23"/>
      <c r="C4" s="84" t="s">
        <v>13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6"/>
      <c r="O4" s="90" t="s">
        <v>14</v>
      </c>
      <c r="P4" s="91"/>
      <c r="Q4" s="91"/>
      <c r="R4" s="91"/>
      <c r="S4" s="91"/>
      <c r="T4" s="91"/>
      <c r="U4" s="91"/>
      <c r="V4" s="91"/>
      <c r="W4" s="91"/>
      <c r="X4" s="92"/>
      <c r="Y4" s="87" t="s">
        <v>15</v>
      </c>
      <c r="Z4" s="88"/>
      <c r="AA4" s="88"/>
      <c r="AB4" s="89"/>
      <c r="AC4" s="79" t="s">
        <v>16</v>
      </c>
      <c r="AD4" s="80"/>
    </row>
    <row r="5" spans="1:30" s="27" customFormat="1" ht="118.5" customHeight="1" x14ac:dyDescent="0.25">
      <c r="A5" s="24" t="s">
        <v>17</v>
      </c>
      <c r="B5" s="24" t="s">
        <v>18</v>
      </c>
      <c r="C5" s="25" t="s">
        <v>19</v>
      </c>
      <c r="D5" s="26" t="s">
        <v>20</v>
      </c>
      <c r="E5" s="26" t="s">
        <v>21</v>
      </c>
      <c r="F5" s="26" t="s">
        <v>22</v>
      </c>
      <c r="G5" s="26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28" t="s">
        <v>31</v>
      </c>
      <c r="P5" s="29" t="s">
        <v>32</v>
      </c>
      <c r="Q5" s="29" t="s">
        <v>23</v>
      </c>
      <c r="R5" s="30" t="s">
        <v>33</v>
      </c>
      <c r="S5" s="30" t="s">
        <v>34</v>
      </c>
      <c r="T5" s="30" t="s">
        <v>35</v>
      </c>
      <c r="U5" s="35" t="s">
        <v>36</v>
      </c>
      <c r="V5" s="30" t="s">
        <v>37</v>
      </c>
      <c r="W5" s="35" t="s">
        <v>38</v>
      </c>
      <c r="X5" s="30" t="s">
        <v>39</v>
      </c>
      <c r="Y5" s="31" t="s">
        <v>40</v>
      </c>
      <c r="Z5" s="31" t="s">
        <v>41</v>
      </c>
      <c r="AA5" s="31" t="s">
        <v>42</v>
      </c>
      <c r="AB5" s="31" t="s">
        <v>43</v>
      </c>
      <c r="AC5" s="32" t="s">
        <v>44</v>
      </c>
      <c r="AD5" s="32" t="s">
        <v>45</v>
      </c>
    </row>
    <row r="6" spans="1:30" s="49" customFormat="1" x14ac:dyDescent="0.25">
      <c r="A6" s="43">
        <v>1</v>
      </c>
      <c r="B6" s="50" t="s">
        <v>46</v>
      </c>
      <c r="C6" s="51">
        <v>82550</v>
      </c>
      <c r="D6" s="51">
        <v>77230</v>
      </c>
      <c r="E6" s="42">
        <f>D6/C6*100</f>
        <v>93.555420956995761</v>
      </c>
      <c r="F6" s="51">
        <v>37145</v>
      </c>
      <c r="G6" s="44">
        <f>F6/C6*100</f>
        <v>44.996971532404608</v>
      </c>
      <c r="H6" s="51">
        <v>37214</v>
      </c>
      <c r="I6" s="44">
        <f>H6/C6*100</f>
        <v>45.080557238037557</v>
      </c>
      <c r="J6" s="51">
        <v>78624</v>
      </c>
      <c r="K6" s="45">
        <f>J6/C6*100</f>
        <v>95.244094488188978</v>
      </c>
      <c r="L6" s="51">
        <v>78624</v>
      </c>
      <c r="M6" s="44">
        <f t="shared" ref="M6:M12" si="0">L6/C6*100</f>
        <v>95.244094488188978</v>
      </c>
      <c r="N6" s="51">
        <v>8412</v>
      </c>
      <c r="O6" s="51">
        <v>4156</v>
      </c>
      <c r="P6" s="51">
        <v>2542</v>
      </c>
      <c r="Q6" s="44">
        <f>P6/O6*100</f>
        <v>61.1645813282002</v>
      </c>
      <c r="R6" s="46">
        <v>204</v>
      </c>
      <c r="S6" s="47">
        <f>R6/O6*100</f>
        <v>4.9085659287776711</v>
      </c>
      <c r="T6" s="52">
        <v>2542</v>
      </c>
      <c r="U6" s="53">
        <f>T6/O6*100</f>
        <v>61.1645813282002</v>
      </c>
      <c r="V6" s="51">
        <v>2542</v>
      </c>
      <c r="W6" s="47">
        <f>V6/O6*100</f>
        <v>61.1645813282002</v>
      </c>
      <c r="X6" s="46">
        <v>86</v>
      </c>
      <c r="Y6" s="46">
        <v>2</v>
      </c>
      <c r="Z6" s="46">
        <v>1</v>
      </c>
      <c r="AA6" s="46">
        <v>0</v>
      </c>
      <c r="AB6" s="46">
        <f>Y6+Z6+AA6</f>
        <v>3</v>
      </c>
      <c r="AC6" s="46">
        <v>0</v>
      </c>
      <c r="AD6" s="46">
        <v>0</v>
      </c>
    </row>
    <row r="7" spans="1:30" s="49" customFormat="1" x14ac:dyDescent="0.25">
      <c r="A7" s="51">
        <v>2</v>
      </c>
      <c r="B7" s="51" t="s">
        <v>47</v>
      </c>
      <c r="C7" s="51">
        <v>89377</v>
      </c>
      <c r="D7" s="51">
        <v>74398</v>
      </c>
      <c r="E7" s="42">
        <f t="shared" ref="E7:E45" si="1">D7/C7*100</f>
        <v>83.240654754578912</v>
      </c>
      <c r="F7" s="51">
        <v>20563</v>
      </c>
      <c r="G7" s="44">
        <f>F7/C7*100</f>
        <v>23.007037604752899</v>
      </c>
      <c r="H7" s="51">
        <v>16147</v>
      </c>
      <c r="I7" s="44">
        <f t="shared" ref="I7:I45" si="2">H7/C7*100</f>
        <v>18.066169148662407</v>
      </c>
      <c r="J7" s="51">
        <v>74412</v>
      </c>
      <c r="K7" s="45">
        <f>J7/C7*100</f>
        <v>83.256318739720513</v>
      </c>
      <c r="L7" s="51">
        <v>74412</v>
      </c>
      <c r="M7" s="44">
        <f t="shared" si="0"/>
        <v>83.256318739720513</v>
      </c>
      <c r="N7" s="51">
        <v>0</v>
      </c>
      <c r="O7" s="51">
        <v>4597</v>
      </c>
      <c r="P7" s="51">
        <v>3387</v>
      </c>
      <c r="Q7" s="44">
        <f>P7/O7*100</f>
        <v>73.678485969110284</v>
      </c>
      <c r="R7" s="51">
        <v>174</v>
      </c>
      <c r="S7" s="47">
        <f t="shared" ref="S7:S45" si="3">R7/O7*100</f>
        <v>3.7850772242767019</v>
      </c>
      <c r="T7" s="52">
        <v>3321</v>
      </c>
      <c r="U7" s="53">
        <f t="shared" ref="U7:U45" si="4">T7/O7*100</f>
        <v>72.242767021970849</v>
      </c>
      <c r="V7" s="51">
        <v>3340</v>
      </c>
      <c r="W7" s="47">
        <f t="shared" ref="W7:W45" si="5">V7/O7*100</f>
        <v>72.656080052207955</v>
      </c>
      <c r="X7" s="51">
        <v>0</v>
      </c>
      <c r="Y7" s="51">
        <v>0</v>
      </c>
      <c r="Z7" s="51">
        <v>0</v>
      </c>
      <c r="AA7" s="51">
        <v>0</v>
      </c>
      <c r="AB7" s="46">
        <f t="shared" ref="AB7:AB45" si="6">Y7+Z7+AA7</f>
        <v>0</v>
      </c>
      <c r="AC7" s="51">
        <v>0</v>
      </c>
      <c r="AD7" s="51">
        <v>0</v>
      </c>
    </row>
    <row r="8" spans="1:30" s="49" customFormat="1" x14ac:dyDescent="0.25">
      <c r="A8" s="52">
        <v>3</v>
      </c>
      <c r="B8" s="52" t="s">
        <v>48</v>
      </c>
      <c r="C8" s="52">
        <v>18123</v>
      </c>
      <c r="D8" s="52">
        <v>13962</v>
      </c>
      <c r="E8" s="54">
        <f t="shared" si="1"/>
        <v>77.040225128290018</v>
      </c>
      <c r="F8" s="52">
        <v>3387</v>
      </c>
      <c r="G8" s="45">
        <f t="shared" ref="G8:G45" si="7">F8/C8*100</f>
        <v>18.688958781658666</v>
      </c>
      <c r="H8" s="52">
        <v>1823</v>
      </c>
      <c r="I8" s="45">
        <f t="shared" si="2"/>
        <v>10.059040997627324</v>
      </c>
      <c r="J8" s="52">
        <v>13968</v>
      </c>
      <c r="K8" s="45">
        <f t="shared" ref="K8:K45" si="8">J8/C8*100</f>
        <v>77.073332229763281</v>
      </c>
      <c r="L8" s="52">
        <v>13968</v>
      </c>
      <c r="M8" s="45">
        <f t="shared" si="0"/>
        <v>77.073332229763281</v>
      </c>
      <c r="N8" s="52">
        <v>0</v>
      </c>
      <c r="O8" s="52">
        <v>610</v>
      </c>
      <c r="P8" s="52">
        <v>598</v>
      </c>
      <c r="Q8" s="45">
        <f>P8/O8*100</f>
        <v>98.032786885245898</v>
      </c>
      <c r="R8" s="51">
        <v>121</v>
      </c>
      <c r="S8" s="47">
        <f t="shared" si="3"/>
        <v>19.836065573770494</v>
      </c>
      <c r="T8" s="52">
        <v>598</v>
      </c>
      <c r="U8" s="53">
        <f t="shared" si="4"/>
        <v>98.032786885245898</v>
      </c>
      <c r="V8" s="51">
        <v>598</v>
      </c>
      <c r="W8" s="47">
        <f t="shared" si="5"/>
        <v>98.032786885245898</v>
      </c>
      <c r="X8" s="51">
        <v>0</v>
      </c>
      <c r="Y8" s="51">
        <v>0</v>
      </c>
      <c r="Z8" s="51">
        <v>0</v>
      </c>
      <c r="AA8" s="51">
        <v>0</v>
      </c>
      <c r="AB8" s="46">
        <f t="shared" si="6"/>
        <v>0</v>
      </c>
      <c r="AC8" s="51">
        <v>0</v>
      </c>
      <c r="AD8" s="51">
        <v>0</v>
      </c>
    </row>
    <row r="9" spans="1:30" s="49" customFormat="1" x14ac:dyDescent="0.25">
      <c r="A9" s="51">
        <v>4</v>
      </c>
      <c r="B9" s="51" t="s">
        <v>49</v>
      </c>
      <c r="C9" s="51">
        <v>89038</v>
      </c>
      <c r="D9" s="51">
        <v>88503</v>
      </c>
      <c r="E9" s="42">
        <f t="shared" si="1"/>
        <v>99.399132954468882</v>
      </c>
      <c r="F9" s="51">
        <v>71245</v>
      </c>
      <c r="G9" s="44">
        <f t="shared" si="7"/>
        <v>80.016397493205147</v>
      </c>
      <c r="H9" s="51">
        <v>65898</v>
      </c>
      <c r="I9" s="44">
        <f t="shared" si="2"/>
        <v>74.011096385812806</v>
      </c>
      <c r="J9" s="51">
        <v>88503</v>
      </c>
      <c r="K9" s="45">
        <f t="shared" si="8"/>
        <v>99.399132954468882</v>
      </c>
      <c r="L9" s="51">
        <v>88503</v>
      </c>
      <c r="M9" s="44">
        <f t="shared" si="0"/>
        <v>99.399132954468882</v>
      </c>
      <c r="N9" s="51">
        <v>0</v>
      </c>
      <c r="O9" s="51">
        <v>7785</v>
      </c>
      <c r="P9" s="51">
        <v>6637</v>
      </c>
      <c r="Q9" s="44">
        <f t="shared" ref="Q9:Q45" si="9">P9/O9*100</f>
        <v>85.253692999357739</v>
      </c>
      <c r="R9" s="51">
        <v>2521</v>
      </c>
      <c r="S9" s="47">
        <f t="shared" si="3"/>
        <v>32.382787411689144</v>
      </c>
      <c r="T9" s="51">
        <v>6395</v>
      </c>
      <c r="U9" s="48">
        <f t="shared" si="4"/>
        <v>82.145150931278096</v>
      </c>
      <c r="V9" s="51">
        <v>6637</v>
      </c>
      <c r="W9" s="47">
        <f t="shared" si="5"/>
        <v>85.253692999357739</v>
      </c>
      <c r="X9" s="51">
        <v>0</v>
      </c>
      <c r="Y9" s="51">
        <v>0</v>
      </c>
      <c r="Z9" s="51">
        <v>0</v>
      </c>
      <c r="AA9" s="51">
        <v>0</v>
      </c>
      <c r="AB9" s="46">
        <f t="shared" si="6"/>
        <v>0</v>
      </c>
      <c r="AC9" s="51">
        <v>10</v>
      </c>
      <c r="AD9" s="51">
        <v>158</v>
      </c>
    </row>
    <row r="10" spans="1:30" s="49" customFormat="1" x14ac:dyDescent="0.25">
      <c r="A10" s="51">
        <v>5</v>
      </c>
      <c r="B10" s="51" t="s">
        <v>50</v>
      </c>
      <c r="C10" s="51">
        <v>72303</v>
      </c>
      <c r="D10" s="51">
        <v>63750</v>
      </c>
      <c r="E10" s="42">
        <f t="shared" si="1"/>
        <v>88.170615327164853</v>
      </c>
      <c r="F10" s="51">
        <v>42101</v>
      </c>
      <c r="G10" s="44">
        <f t="shared" si="7"/>
        <v>58.228565896297525</v>
      </c>
      <c r="H10" s="51">
        <v>28284</v>
      </c>
      <c r="I10" s="44">
        <f t="shared" si="2"/>
        <v>39.118708767271066</v>
      </c>
      <c r="J10" s="51">
        <v>63717</v>
      </c>
      <c r="K10" s="45">
        <f t="shared" si="8"/>
        <v>88.124974067466084</v>
      </c>
      <c r="L10" s="51">
        <v>63717</v>
      </c>
      <c r="M10" s="44">
        <f t="shared" si="0"/>
        <v>88.124974067466084</v>
      </c>
      <c r="N10" s="51">
        <v>0</v>
      </c>
      <c r="O10" s="51">
        <v>1864</v>
      </c>
      <c r="P10" s="51">
        <v>911</v>
      </c>
      <c r="Q10" s="44">
        <f t="shared" si="9"/>
        <v>48.873390557939913</v>
      </c>
      <c r="R10" s="51">
        <v>93</v>
      </c>
      <c r="S10" s="47">
        <f t="shared" si="3"/>
        <v>4.989270386266095</v>
      </c>
      <c r="T10" s="51">
        <v>1732</v>
      </c>
      <c r="U10" s="48">
        <f t="shared" si="4"/>
        <v>92.918454935622321</v>
      </c>
      <c r="V10" s="51">
        <v>913</v>
      </c>
      <c r="W10" s="47">
        <f t="shared" si="5"/>
        <v>48.980686695278969</v>
      </c>
      <c r="X10" s="51">
        <v>0</v>
      </c>
      <c r="Y10" s="51">
        <v>0</v>
      </c>
      <c r="Z10" s="51">
        <v>0</v>
      </c>
      <c r="AA10" s="51">
        <v>0</v>
      </c>
      <c r="AB10" s="46">
        <f t="shared" si="6"/>
        <v>0</v>
      </c>
      <c r="AC10" s="51">
        <v>0</v>
      </c>
      <c r="AD10" s="51">
        <v>0</v>
      </c>
    </row>
    <row r="11" spans="1:30" s="49" customFormat="1" x14ac:dyDescent="0.25">
      <c r="A11" s="51">
        <v>6</v>
      </c>
      <c r="B11" s="51" t="s">
        <v>51</v>
      </c>
      <c r="C11" s="51">
        <v>70853</v>
      </c>
      <c r="D11" s="51">
        <v>62090</v>
      </c>
      <c r="E11" s="42">
        <f t="shared" si="1"/>
        <v>87.632139782366309</v>
      </c>
      <c r="F11" s="51">
        <v>32020</v>
      </c>
      <c r="G11" s="44">
        <f t="shared" si="7"/>
        <v>45.192158412487828</v>
      </c>
      <c r="H11" s="51">
        <v>31225</v>
      </c>
      <c r="I11" s="44">
        <f t="shared" si="2"/>
        <v>44.070117002808637</v>
      </c>
      <c r="J11" s="51">
        <v>62799</v>
      </c>
      <c r="K11" s="45">
        <f t="shared" si="8"/>
        <v>88.632803127602216</v>
      </c>
      <c r="L11" s="51">
        <v>62799</v>
      </c>
      <c r="M11" s="44">
        <f t="shared" si="0"/>
        <v>88.632803127602216</v>
      </c>
      <c r="N11" s="51">
        <v>0</v>
      </c>
      <c r="O11" s="51">
        <v>1885</v>
      </c>
      <c r="P11" s="51">
        <v>658</v>
      </c>
      <c r="Q11" s="44">
        <f t="shared" si="9"/>
        <v>34.907161803713528</v>
      </c>
      <c r="R11" s="51">
        <v>358</v>
      </c>
      <c r="S11" s="47">
        <f t="shared" si="3"/>
        <v>18.992042440318301</v>
      </c>
      <c r="T11" s="51">
        <v>402</v>
      </c>
      <c r="U11" s="48">
        <f t="shared" si="4"/>
        <v>21.326259946949602</v>
      </c>
      <c r="V11" s="51">
        <v>685</v>
      </c>
      <c r="W11" s="47">
        <f t="shared" si="5"/>
        <v>36.339522546419104</v>
      </c>
      <c r="X11" s="51">
        <v>0</v>
      </c>
      <c r="Y11" s="51">
        <v>0</v>
      </c>
      <c r="Z11" s="51">
        <v>21</v>
      </c>
      <c r="AA11" s="51">
        <v>0</v>
      </c>
      <c r="AB11" s="46">
        <f t="shared" si="6"/>
        <v>21</v>
      </c>
      <c r="AC11" s="51">
        <v>2</v>
      </c>
      <c r="AD11" s="51">
        <v>32</v>
      </c>
    </row>
    <row r="12" spans="1:30" s="49" customFormat="1" x14ac:dyDescent="0.25">
      <c r="A12" s="51">
        <v>7</v>
      </c>
      <c r="B12" s="51" t="s">
        <v>52</v>
      </c>
      <c r="C12" s="51">
        <v>28220</v>
      </c>
      <c r="D12" s="51">
        <v>28220</v>
      </c>
      <c r="E12" s="42">
        <f t="shared" si="1"/>
        <v>100</v>
      </c>
      <c r="F12" s="51">
        <v>15740</v>
      </c>
      <c r="G12" s="44">
        <f t="shared" si="7"/>
        <v>55.776045357902191</v>
      </c>
      <c r="H12" s="51">
        <v>12770</v>
      </c>
      <c r="I12" s="44">
        <f t="shared" si="2"/>
        <v>45.251594613749113</v>
      </c>
      <c r="J12" s="51">
        <v>28220</v>
      </c>
      <c r="K12" s="45">
        <f t="shared" si="8"/>
        <v>100</v>
      </c>
      <c r="L12" s="51">
        <v>28220</v>
      </c>
      <c r="M12" s="44">
        <f t="shared" si="0"/>
        <v>100</v>
      </c>
      <c r="N12" s="51">
        <v>0</v>
      </c>
      <c r="O12" s="51">
        <v>1171</v>
      </c>
      <c r="P12" s="51">
        <v>725</v>
      </c>
      <c r="Q12" s="44">
        <f t="shared" si="9"/>
        <v>61.912894961571311</v>
      </c>
      <c r="R12" s="51">
        <v>245</v>
      </c>
      <c r="S12" s="47">
        <f t="shared" si="3"/>
        <v>20.922288642186164</v>
      </c>
      <c r="T12" s="51">
        <v>950</v>
      </c>
      <c r="U12" s="48">
        <f t="shared" si="4"/>
        <v>81.127241673783089</v>
      </c>
      <c r="V12" s="51">
        <v>725</v>
      </c>
      <c r="W12" s="47">
        <f t="shared" si="5"/>
        <v>61.912894961571311</v>
      </c>
      <c r="X12" s="51">
        <v>0</v>
      </c>
      <c r="Y12" s="51">
        <v>0</v>
      </c>
      <c r="Z12" s="51">
        <v>0</v>
      </c>
      <c r="AA12" s="51">
        <v>35</v>
      </c>
      <c r="AB12" s="46">
        <f t="shared" si="6"/>
        <v>35</v>
      </c>
      <c r="AC12" s="51">
        <v>1</v>
      </c>
      <c r="AD12" s="51">
        <v>52</v>
      </c>
    </row>
    <row r="13" spans="1:30" s="49" customFormat="1" x14ac:dyDescent="0.25">
      <c r="A13" s="51">
        <v>8</v>
      </c>
      <c r="B13" s="51" t="s">
        <v>53</v>
      </c>
      <c r="C13" s="51">
        <v>76058</v>
      </c>
      <c r="D13" s="51">
        <v>63615</v>
      </c>
      <c r="E13" s="42">
        <f t="shared" si="1"/>
        <v>83.640116753004293</v>
      </c>
      <c r="F13" s="51">
        <v>9825</v>
      </c>
      <c r="G13" s="44">
        <f t="shared" si="7"/>
        <v>12.917773278287623</v>
      </c>
      <c r="H13" s="51">
        <v>15803</v>
      </c>
      <c r="I13" s="44">
        <f t="shared" si="2"/>
        <v>20.777564490257436</v>
      </c>
      <c r="J13" s="51">
        <v>70651</v>
      </c>
      <c r="K13" s="45">
        <f t="shared" si="8"/>
        <v>92.890951642167821</v>
      </c>
      <c r="L13" s="51">
        <v>71652</v>
      </c>
      <c r="M13" s="44">
        <f>J13/C13*100</f>
        <v>92.890951642167821</v>
      </c>
      <c r="N13" s="51">
        <v>4165</v>
      </c>
      <c r="O13" s="52">
        <v>2327</v>
      </c>
      <c r="P13" s="52">
        <v>864</v>
      </c>
      <c r="Q13" s="45">
        <f t="shared" si="9"/>
        <v>37.129351095831545</v>
      </c>
      <c r="R13" s="51">
        <v>59</v>
      </c>
      <c r="S13" s="47">
        <f t="shared" si="3"/>
        <v>2.5354533734422002</v>
      </c>
      <c r="T13" s="51">
        <v>536</v>
      </c>
      <c r="U13" s="48">
        <f t="shared" si="4"/>
        <v>23.033949290932533</v>
      </c>
      <c r="V13" s="51">
        <v>857</v>
      </c>
      <c r="W13" s="47">
        <f t="shared" si="5"/>
        <v>36.828534593897722</v>
      </c>
      <c r="X13" s="51">
        <v>0</v>
      </c>
      <c r="Y13" s="51">
        <v>0</v>
      </c>
      <c r="Z13" s="51">
        <v>0</v>
      </c>
      <c r="AA13" s="51">
        <v>0</v>
      </c>
      <c r="AB13" s="46">
        <f t="shared" si="6"/>
        <v>0</v>
      </c>
      <c r="AC13" s="51">
        <v>0</v>
      </c>
      <c r="AD13" s="51">
        <v>0</v>
      </c>
    </row>
    <row r="14" spans="1:30" s="49" customFormat="1" x14ac:dyDescent="0.25">
      <c r="A14" s="51">
        <v>9</v>
      </c>
      <c r="B14" s="51" t="s">
        <v>54</v>
      </c>
      <c r="C14" s="51">
        <v>348878</v>
      </c>
      <c r="D14" s="51">
        <v>242866</v>
      </c>
      <c r="E14" s="42">
        <f t="shared" si="1"/>
        <v>69.613446534318584</v>
      </c>
      <c r="F14" s="51">
        <v>119639</v>
      </c>
      <c r="G14" s="44">
        <f t="shared" si="7"/>
        <v>34.292503396602825</v>
      </c>
      <c r="H14" s="51">
        <v>108895</v>
      </c>
      <c r="I14" s="44">
        <f t="shared" si="2"/>
        <v>31.212916836257946</v>
      </c>
      <c r="J14" s="51">
        <v>311683</v>
      </c>
      <c r="K14" s="45">
        <f t="shared" si="8"/>
        <v>89.338679997019014</v>
      </c>
      <c r="L14" s="51">
        <v>311683</v>
      </c>
      <c r="M14" s="44">
        <f>L14/C14*100</f>
        <v>89.338679997019014</v>
      </c>
      <c r="N14" s="51">
        <v>13251</v>
      </c>
      <c r="O14" s="51">
        <v>7908</v>
      </c>
      <c r="P14" s="51">
        <v>5063</v>
      </c>
      <c r="Q14" s="44">
        <f t="shared" si="9"/>
        <v>64.023773394031352</v>
      </c>
      <c r="R14" s="51">
        <v>754</v>
      </c>
      <c r="S14" s="47">
        <f t="shared" si="3"/>
        <v>9.5346484572584718</v>
      </c>
      <c r="T14" s="51">
        <v>6005</v>
      </c>
      <c r="U14" s="48">
        <f t="shared" si="4"/>
        <v>75.935761254425898</v>
      </c>
      <c r="V14" s="51">
        <v>6005</v>
      </c>
      <c r="W14" s="47">
        <f t="shared" si="5"/>
        <v>75.935761254425898</v>
      </c>
      <c r="X14" s="51">
        <v>21</v>
      </c>
      <c r="Y14" s="51">
        <v>0</v>
      </c>
      <c r="Z14" s="51">
        <v>1</v>
      </c>
      <c r="AA14" s="51">
        <v>0</v>
      </c>
      <c r="AB14" s="46">
        <f t="shared" si="6"/>
        <v>1</v>
      </c>
      <c r="AC14" s="51">
        <v>5</v>
      </c>
      <c r="AD14" s="51">
        <v>226</v>
      </c>
    </row>
    <row r="15" spans="1:30" s="49" customFormat="1" x14ac:dyDescent="0.25">
      <c r="A15" s="51">
        <v>10</v>
      </c>
      <c r="B15" s="51" t="s">
        <v>55</v>
      </c>
      <c r="C15" s="51">
        <v>613741</v>
      </c>
      <c r="D15" s="51">
        <v>613741</v>
      </c>
      <c r="E15" s="42">
        <f t="shared" si="1"/>
        <v>100</v>
      </c>
      <c r="F15" s="51">
        <v>186209</v>
      </c>
      <c r="G15" s="44">
        <f t="shared" si="7"/>
        <v>30.33999683905752</v>
      </c>
      <c r="H15" s="51">
        <v>381255</v>
      </c>
      <c r="I15" s="44">
        <f t="shared" si="2"/>
        <v>62.119851859334794</v>
      </c>
      <c r="J15" s="51">
        <v>613741</v>
      </c>
      <c r="K15" s="45">
        <f t="shared" si="8"/>
        <v>100</v>
      </c>
      <c r="L15" s="51">
        <v>613741</v>
      </c>
      <c r="M15" s="44">
        <f>L15/C15*100</f>
        <v>100</v>
      </c>
      <c r="N15" s="51">
        <v>16877</v>
      </c>
      <c r="O15" s="51">
        <v>18011</v>
      </c>
      <c r="P15" s="51">
        <v>18011</v>
      </c>
      <c r="Q15" s="44">
        <f t="shared" si="9"/>
        <v>100</v>
      </c>
      <c r="R15" s="51">
        <v>273</v>
      </c>
      <c r="S15" s="47">
        <f t="shared" si="3"/>
        <v>1.5157403808783521</v>
      </c>
      <c r="T15" s="51">
        <v>1035</v>
      </c>
      <c r="U15" s="48">
        <f t="shared" si="4"/>
        <v>5.7464882571761704</v>
      </c>
      <c r="V15" s="51">
        <v>18011</v>
      </c>
      <c r="W15" s="47">
        <f t="shared" si="5"/>
        <v>100</v>
      </c>
      <c r="X15" s="51">
        <v>1434</v>
      </c>
      <c r="Y15" s="51">
        <v>0</v>
      </c>
      <c r="Z15" s="51">
        <v>0</v>
      </c>
      <c r="AA15" s="51">
        <v>0</v>
      </c>
      <c r="AB15" s="46">
        <f t="shared" si="6"/>
        <v>0</v>
      </c>
      <c r="AC15" s="51">
        <v>0</v>
      </c>
      <c r="AD15" s="51">
        <v>0</v>
      </c>
    </row>
    <row r="16" spans="1:30" s="49" customFormat="1" x14ac:dyDescent="0.25">
      <c r="A16" s="51">
        <v>11</v>
      </c>
      <c r="B16" s="51" t="s">
        <v>56</v>
      </c>
      <c r="C16" s="51">
        <v>54872</v>
      </c>
      <c r="D16" s="51">
        <v>54049</v>
      </c>
      <c r="E16" s="42">
        <f t="shared" si="1"/>
        <v>98.500145793847508</v>
      </c>
      <c r="F16" s="51">
        <v>34020</v>
      </c>
      <c r="G16" s="44">
        <f t="shared" si="7"/>
        <v>61.998833649219996</v>
      </c>
      <c r="H16" s="51">
        <v>40056</v>
      </c>
      <c r="I16" s="44">
        <f t="shared" si="2"/>
        <v>72.998979443067498</v>
      </c>
      <c r="J16" s="51">
        <v>54071</v>
      </c>
      <c r="K16" s="45">
        <f t="shared" si="8"/>
        <v>98.540239101909904</v>
      </c>
      <c r="L16" s="51">
        <v>54071</v>
      </c>
      <c r="M16" s="44">
        <f>J16/C16*100</f>
        <v>98.540239101909904</v>
      </c>
      <c r="N16" s="51">
        <v>0</v>
      </c>
      <c r="O16" s="51">
        <v>1463</v>
      </c>
      <c r="P16" s="51">
        <v>1080</v>
      </c>
      <c r="Q16" s="44">
        <f t="shared" si="9"/>
        <v>73.820915926179083</v>
      </c>
      <c r="R16" s="51">
        <v>55</v>
      </c>
      <c r="S16" s="47">
        <f t="shared" si="3"/>
        <v>3.7593984962406015</v>
      </c>
      <c r="T16" s="51">
        <v>1400</v>
      </c>
      <c r="U16" s="48">
        <f t="shared" si="4"/>
        <v>95.693779904306226</v>
      </c>
      <c r="V16" s="51">
        <v>1400</v>
      </c>
      <c r="W16" s="47">
        <f t="shared" si="5"/>
        <v>95.693779904306226</v>
      </c>
      <c r="X16" s="51">
        <v>0</v>
      </c>
      <c r="Y16" s="51">
        <v>55</v>
      </c>
      <c r="Z16" s="51">
        <v>0</v>
      </c>
      <c r="AA16" s="51">
        <v>0</v>
      </c>
      <c r="AB16" s="46">
        <f t="shared" si="6"/>
        <v>55</v>
      </c>
      <c r="AC16" s="51">
        <v>0</v>
      </c>
      <c r="AD16" s="51">
        <v>0</v>
      </c>
    </row>
    <row r="17" spans="1:30" s="49" customFormat="1" x14ac:dyDescent="0.25">
      <c r="A17" s="51">
        <v>12</v>
      </c>
      <c r="B17" s="51" t="s">
        <v>57</v>
      </c>
      <c r="C17" s="51">
        <v>194600</v>
      </c>
      <c r="D17" s="51">
        <v>182907</v>
      </c>
      <c r="E17" s="42">
        <f t="shared" si="1"/>
        <v>93.991264131551901</v>
      </c>
      <c r="F17" s="51">
        <v>100012</v>
      </c>
      <c r="G17" s="44">
        <f t="shared" si="7"/>
        <v>51.393627954779028</v>
      </c>
      <c r="H17" s="51">
        <v>189765</v>
      </c>
      <c r="I17" s="44">
        <f t="shared" si="2"/>
        <v>97.515416238437822</v>
      </c>
      <c r="J17" s="51">
        <v>183601</v>
      </c>
      <c r="K17" s="45">
        <f t="shared" si="8"/>
        <v>94.347893114080165</v>
      </c>
      <c r="L17" s="51">
        <v>184403</v>
      </c>
      <c r="M17" s="44">
        <f>J17/C17*100</f>
        <v>94.347893114080165</v>
      </c>
      <c r="N17" s="51">
        <v>889</v>
      </c>
      <c r="O17" s="51">
        <v>9002</v>
      </c>
      <c r="P17" s="51">
        <v>6600</v>
      </c>
      <c r="Q17" s="44">
        <f t="shared" si="9"/>
        <v>73.317040657631637</v>
      </c>
      <c r="R17" s="51">
        <v>2608</v>
      </c>
      <c r="S17" s="47">
        <f t="shared" si="3"/>
        <v>28.971339702288379</v>
      </c>
      <c r="T17" s="51">
        <v>7098</v>
      </c>
      <c r="U17" s="48">
        <f t="shared" si="4"/>
        <v>78.849144634525658</v>
      </c>
      <c r="V17" s="51">
        <v>6665</v>
      </c>
      <c r="W17" s="47">
        <f t="shared" si="5"/>
        <v>74.039102421684063</v>
      </c>
      <c r="X17" s="51">
        <v>0</v>
      </c>
      <c r="Y17" s="51">
        <v>61</v>
      </c>
      <c r="Z17" s="51">
        <v>6</v>
      </c>
      <c r="AA17" s="51">
        <v>0</v>
      </c>
      <c r="AB17" s="46">
        <f t="shared" si="6"/>
        <v>67</v>
      </c>
      <c r="AC17" s="51">
        <v>3</v>
      </c>
      <c r="AD17" s="51">
        <v>43</v>
      </c>
    </row>
    <row r="18" spans="1:30" s="16" customFormat="1" x14ac:dyDescent="0.25">
      <c r="A18" s="76" t="s">
        <v>58</v>
      </c>
      <c r="B18" s="77"/>
      <c r="C18" s="19">
        <f>SUM(C6:C17)</f>
        <v>1738613</v>
      </c>
      <c r="D18" s="19">
        <f>SUM(D6:D17)</f>
        <v>1565331</v>
      </c>
      <c r="E18" s="36">
        <f t="shared" si="1"/>
        <v>90.033319663432863</v>
      </c>
      <c r="F18" s="17">
        <f>SUM(F6:F17)</f>
        <v>671906</v>
      </c>
      <c r="G18" s="37">
        <f t="shared" si="7"/>
        <v>38.646093178873045</v>
      </c>
      <c r="H18" s="17">
        <f>SUM(H6:H17)</f>
        <v>929135</v>
      </c>
      <c r="I18" s="37">
        <f t="shared" si="2"/>
        <v>53.441162581897181</v>
      </c>
      <c r="J18" s="17">
        <f>SUM(J6:J17)</f>
        <v>1643990</v>
      </c>
      <c r="K18" s="38">
        <f t="shared" si="8"/>
        <v>94.557558237514613</v>
      </c>
      <c r="L18" s="17">
        <f>SUM(L6:L17)</f>
        <v>1645793</v>
      </c>
      <c r="M18" s="37">
        <f>J18/C18*100</f>
        <v>94.557558237514613</v>
      </c>
      <c r="N18" s="17">
        <f>SUM(N6:N17)</f>
        <v>43594</v>
      </c>
      <c r="O18" s="17">
        <f t="shared" ref="O18:P18" si="10">SUM(O6:O17)</f>
        <v>60779</v>
      </c>
      <c r="P18" s="17">
        <f t="shared" si="10"/>
        <v>47076</v>
      </c>
      <c r="Q18" s="37">
        <f t="shared" si="9"/>
        <v>77.454383915497132</v>
      </c>
      <c r="R18" s="21">
        <f>SUM(R6:R17)</f>
        <v>7465</v>
      </c>
      <c r="S18" s="39">
        <f t="shared" si="3"/>
        <v>12.282202734497112</v>
      </c>
      <c r="T18" s="17">
        <f t="shared" ref="T18" si="11">SUM(T6:T17)</f>
        <v>32014</v>
      </c>
      <c r="U18" s="40">
        <f t="shared" si="4"/>
        <v>52.672798170420712</v>
      </c>
      <c r="V18" s="21">
        <f>SUM(V6:V17)</f>
        <v>48378</v>
      </c>
      <c r="W18" s="39">
        <f t="shared" si="5"/>
        <v>79.596571184126091</v>
      </c>
      <c r="X18" s="21">
        <f>SUM(X6:X17)</f>
        <v>1541</v>
      </c>
      <c r="Y18" s="21">
        <f t="shared" ref="Y18:AD18" si="12">SUM(Y6:Y17)</f>
        <v>118</v>
      </c>
      <c r="Z18" s="21">
        <f t="shared" si="12"/>
        <v>29</v>
      </c>
      <c r="AA18" s="21">
        <f t="shared" si="12"/>
        <v>35</v>
      </c>
      <c r="AB18" s="21">
        <f t="shared" si="6"/>
        <v>182</v>
      </c>
      <c r="AC18" s="21">
        <f t="shared" si="12"/>
        <v>21</v>
      </c>
      <c r="AD18" s="21">
        <f t="shared" si="12"/>
        <v>511</v>
      </c>
    </row>
    <row r="19" spans="1:30" s="49" customFormat="1" x14ac:dyDescent="0.25">
      <c r="A19" s="51">
        <v>13</v>
      </c>
      <c r="B19" s="51" t="s">
        <v>59</v>
      </c>
      <c r="C19" s="51">
        <v>62001</v>
      </c>
      <c r="D19" s="51">
        <v>56579</v>
      </c>
      <c r="E19" s="42">
        <f t="shared" si="1"/>
        <v>91.254979758391002</v>
      </c>
      <c r="F19" s="51">
        <v>23986</v>
      </c>
      <c r="G19" s="44">
        <f t="shared" si="7"/>
        <v>38.686472798825825</v>
      </c>
      <c r="H19" s="51">
        <v>46513</v>
      </c>
      <c r="I19" s="44">
        <f t="shared" si="2"/>
        <v>75.01975774584281</v>
      </c>
      <c r="J19" s="51">
        <v>23474</v>
      </c>
      <c r="K19" s="45">
        <f t="shared" si="8"/>
        <v>37.860679666456996</v>
      </c>
      <c r="L19" s="51">
        <v>60097</v>
      </c>
      <c r="M19" s="44">
        <f>J19/C19*100</f>
        <v>37.860679666456996</v>
      </c>
      <c r="N19" s="51">
        <v>9888</v>
      </c>
      <c r="O19" s="51">
        <v>3906</v>
      </c>
      <c r="P19" s="51">
        <v>2235</v>
      </c>
      <c r="Q19" s="44">
        <f t="shared" si="9"/>
        <v>57.219662058371732</v>
      </c>
      <c r="R19" s="51">
        <v>782</v>
      </c>
      <c r="S19" s="47">
        <f t="shared" si="3"/>
        <v>20.020481310803891</v>
      </c>
      <c r="T19" s="51">
        <v>1302</v>
      </c>
      <c r="U19" s="48">
        <f t="shared" si="4"/>
        <v>33.333333333333329</v>
      </c>
      <c r="V19" s="51">
        <v>3304</v>
      </c>
      <c r="W19" s="47">
        <f t="shared" si="5"/>
        <v>84.587813620071685</v>
      </c>
      <c r="X19" s="51">
        <v>190</v>
      </c>
      <c r="Y19" s="51">
        <v>222</v>
      </c>
      <c r="Z19" s="51">
        <v>183</v>
      </c>
      <c r="AA19" s="51">
        <v>115</v>
      </c>
      <c r="AB19" s="46">
        <f t="shared" si="6"/>
        <v>520</v>
      </c>
      <c r="AC19" s="51">
        <v>0</v>
      </c>
      <c r="AD19" s="51">
        <v>0</v>
      </c>
    </row>
    <row r="20" spans="1:30" s="49" customFormat="1" x14ac:dyDescent="0.25">
      <c r="A20" s="51">
        <v>14</v>
      </c>
      <c r="B20" s="52" t="s">
        <v>60</v>
      </c>
      <c r="C20" s="51">
        <v>5511</v>
      </c>
      <c r="D20" s="51">
        <v>6284</v>
      </c>
      <c r="E20" s="42">
        <f t="shared" si="1"/>
        <v>114.02649246960624</v>
      </c>
      <c r="F20" s="51">
        <v>1705</v>
      </c>
      <c r="G20" s="44">
        <f t="shared" si="7"/>
        <v>30.938123752495013</v>
      </c>
      <c r="H20" s="51">
        <v>1264</v>
      </c>
      <c r="I20" s="44">
        <f t="shared" si="2"/>
        <v>22.935946289239702</v>
      </c>
      <c r="J20" s="51">
        <v>5511</v>
      </c>
      <c r="K20" s="45">
        <f t="shared" si="8"/>
        <v>100</v>
      </c>
      <c r="L20" s="51">
        <v>6320</v>
      </c>
      <c r="M20" s="44">
        <f>J20/C20*100</f>
        <v>100</v>
      </c>
      <c r="N20" s="51">
        <v>0</v>
      </c>
      <c r="O20" s="51">
        <v>128</v>
      </c>
      <c r="P20" s="51">
        <v>115</v>
      </c>
      <c r="Q20" s="44">
        <f t="shared" si="9"/>
        <v>89.84375</v>
      </c>
      <c r="R20" s="51">
        <v>132</v>
      </c>
      <c r="S20" s="47">
        <f t="shared" si="3"/>
        <v>103.125</v>
      </c>
      <c r="T20" s="51">
        <v>0</v>
      </c>
      <c r="U20" s="48">
        <f t="shared" si="4"/>
        <v>0</v>
      </c>
      <c r="V20" s="51">
        <v>115</v>
      </c>
      <c r="W20" s="47">
        <f t="shared" si="5"/>
        <v>89.84375</v>
      </c>
      <c r="X20" s="51">
        <v>0</v>
      </c>
      <c r="Y20" s="51">
        <v>0</v>
      </c>
      <c r="Z20" s="51">
        <v>0</v>
      </c>
      <c r="AA20" s="51">
        <v>0</v>
      </c>
      <c r="AB20" s="46">
        <f t="shared" si="6"/>
        <v>0</v>
      </c>
      <c r="AC20" s="51">
        <v>0</v>
      </c>
      <c r="AD20" s="51">
        <v>0</v>
      </c>
    </row>
    <row r="21" spans="1:30" s="49" customFormat="1" x14ac:dyDescent="0.25">
      <c r="A21" s="51">
        <v>15</v>
      </c>
      <c r="B21" s="52" t="s">
        <v>61</v>
      </c>
      <c r="C21" s="52">
        <v>2315</v>
      </c>
      <c r="D21" s="52">
        <v>2045</v>
      </c>
      <c r="E21" s="54">
        <f t="shared" si="1"/>
        <v>88.336933045356375</v>
      </c>
      <c r="F21" s="52">
        <v>1285</v>
      </c>
      <c r="G21" s="45">
        <f t="shared" si="7"/>
        <v>55.507559395248386</v>
      </c>
      <c r="H21" s="52">
        <v>1027</v>
      </c>
      <c r="I21" s="45">
        <f t="shared" si="2"/>
        <v>44.362850971922249</v>
      </c>
      <c r="J21" s="52">
        <v>0</v>
      </c>
      <c r="K21" s="45">
        <f t="shared" si="8"/>
        <v>0</v>
      </c>
      <c r="L21" s="52">
        <v>2045</v>
      </c>
      <c r="M21" s="45">
        <f>L21/C21*100</f>
        <v>88.336933045356375</v>
      </c>
      <c r="N21" s="52">
        <v>0</v>
      </c>
      <c r="O21" s="52">
        <v>89</v>
      </c>
      <c r="P21" s="52">
        <v>59</v>
      </c>
      <c r="Q21" s="45">
        <f t="shared" si="9"/>
        <v>66.292134831460672</v>
      </c>
      <c r="R21" s="51">
        <v>3</v>
      </c>
      <c r="S21" s="47">
        <f t="shared" si="3"/>
        <v>3.3707865168539324</v>
      </c>
      <c r="T21" s="51">
        <v>0</v>
      </c>
      <c r="U21" s="48">
        <f t="shared" si="4"/>
        <v>0</v>
      </c>
      <c r="V21" s="51">
        <v>59</v>
      </c>
      <c r="W21" s="47">
        <f t="shared" si="5"/>
        <v>66.292134831460672</v>
      </c>
      <c r="X21" s="51">
        <v>0</v>
      </c>
      <c r="Y21" s="51">
        <v>0</v>
      </c>
      <c r="Z21" s="51">
        <v>0</v>
      </c>
      <c r="AA21" s="51">
        <v>0</v>
      </c>
      <c r="AB21" s="46">
        <f t="shared" si="6"/>
        <v>0</v>
      </c>
      <c r="AC21" s="51">
        <v>0</v>
      </c>
      <c r="AD21" s="51">
        <v>0</v>
      </c>
    </row>
    <row r="22" spans="1:30" s="49" customFormat="1" x14ac:dyDescent="0.25">
      <c r="A22" s="51">
        <v>16</v>
      </c>
      <c r="B22" s="51" t="s">
        <v>62</v>
      </c>
      <c r="C22" s="51">
        <v>906</v>
      </c>
      <c r="D22" s="51">
        <v>731</v>
      </c>
      <c r="E22" s="42">
        <f t="shared" si="1"/>
        <v>80.684326710816777</v>
      </c>
      <c r="F22" s="51">
        <v>707</v>
      </c>
      <c r="G22" s="44">
        <f t="shared" si="7"/>
        <v>78.035320088300224</v>
      </c>
      <c r="H22" s="51">
        <v>473</v>
      </c>
      <c r="I22" s="44">
        <f t="shared" si="2"/>
        <v>52.207505518763796</v>
      </c>
      <c r="J22" s="51">
        <v>871</v>
      </c>
      <c r="K22" s="45">
        <f t="shared" si="8"/>
        <v>96.136865342163361</v>
      </c>
      <c r="L22" s="51">
        <v>871</v>
      </c>
      <c r="M22" s="44">
        <f>J22/C22*100</f>
        <v>96.136865342163361</v>
      </c>
      <c r="N22" s="51">
        <v>0</v>
      </c>
      <c r="O22" s="51">
        <v>72</v>
      </c>
      <c r="P22" s="51">
        <v>38</v>
      </c>
      <c r="Q22" s="44">
        <f t="shared" si="9"/>
        <v>52.777777777777779</v>
      </c>
      <c r="R22" s="51">
        <v>23</v>
      </c>
      <c r="S22" s="47">
        <f t="shared" si="3"/>
        <v>31.944444444444443</v>
      </c>
      <c r="T22" s="51">
        <v>39</v>
      </c>
      <c r="U22" s="48">
        <f t="shared" si="4"/>
        <v>54.166666666666664</v>
      </c>
      <c r="V22" s="51">
        <v>39</v>
      </c>
      <c r="W22" s="47">
        <f t="shared" si="5"/>
        <v>54.166666666666664</v>
      </c>
      <c r="X22" s="51">
        <v>0</v>
      </c>
      <c r="Y22" s="51">
        <v>0</v>
      </c>
      <c r="Z22" s="51">
        <v>0</v>
      </c>
      <c r="AA22" s="51">
        <v>0</v>
      </c>
      <c r="AB22" s="46">
        <f t="shared" si="6"/>
        <v>0</v>
      </c>
      <c r="AC22" s="51">
        <v>0</v>
      </c>
      <c r="AD22" s="51">
        <v>0</v>
      </c>
    </row>
    <row r="23" spans="1:30" s="49" customFormat="1" x14ac:dyDescent="0.25">
      <c r="A23" s="51">
        <v>17</v>
      </c>
      <c r="B23" s="51" t="s">
        <v>63</v>
      </c>
      <c r="C23" s="51">
        <v>978</v>
      </c>
      <c r="D23" s="51">
        <v>978</v>
      </c>
      <c r="E23" s="42">
        <f t="shared" si="1"/>
        <v>100</v>
      </c>
      <c r="F23" s="51">
        <v>638</v>
      </c>
      <c r="G23" s="44">
        <f t="shared" si="7"/>
        <v>65.235173824130882</v>
      </c>
      <c r="H23" s="51">
        <v>14</v>
      </c>
      <c r="I23" s="44">
        <f t="shared" si="2"/>
        <v>1.4314928425357873</v>
      </c>
      <c r="J23" s="51">
        <v>978</v>
      </c>
      <c r="K23" s="45">
        <f t="shared" si="8"/>
        <v>100</v>
      </c>
      <c r="L23" s="51">
        <v>978</v>
      </c>
      <c r="M23" s="44">
        <f>J23/C23*100</f>
        <v>100</v>
      </c>
      <c r="N23" s="51">
        <v>0</v>
      </c>
      <c r="O23" s="51">
        <v>28</v>
      </c>
      <c r="P23" s="51">
        <v>28</v>
      </c>
      <c r="Q23" s="44">
        <f t="shared" si="9"/>
        <v>100</v>
      </c>
      <c r="R23" s="51">
        <v>1</v>
      </c>
      <c r="S23" s="47">
        <f t="shared" si="3"/>
        <v>3.5714285714285712</v>
      </c>
      <c r="T23" s="51">
        <v>28</v>
      </c>
      <c r="U23" s="48">
        <f t="shared" si="4"/>
        <v>100</v>
      </c>
      <c r="V23" s="51">
        <v>28</v>
      </c>
      <c r="W23" s="47">
        <f t="shared" si="5"/>
        <v>100</v>
      </c>
      <c r="X23" s="51">
        <v>0</v>
      </c>
      <c r="Y23" s="51">
        <v>1</v>
      </c>
      <c r="Z23" s="51">
        <v>0</v>
      </c>
      <c r="AA23" s="51">
        <v>0</v>
      </c>
      <c r="AB23" s="46">
        <f t="shared" si="6"/>
        <v>1</v>
      </c>
      <c r="AC23" s="51">
        <v>1</v>
      </c>
      <c r="AD23" s="51">
        <v>5</v>
      </c>
    </row>
    <row r="24" spans="1:30" s="49" customFormat="1" x14ac:dyDescent="0.25">
      <c r="A24" s="51">
        <v>18</v>
      </c>
      <c r="B24" s="51" t="s">
        <v>64</v>
      </c>
      <c r="C24" s="51">
        <v>9470</v>
      </c>
      <c r="D24" s="51">
        <v>9423</v>
      </c>
      <c r="E24" s="42">
        <f t="shared" si="1"/>
        <v>99.503695881731772</v>
      </c>
      <c r="F24" s="51">
        <v>9432</v>
      </c>
      <c r="G24" s="44">
        <f t="shared" si="7"/>
        <v>99.598732840549104</v>
      </c>
      <c r="H24" s="51">
        <v>9271</v>
      </c>
      <c r="I24" s="44">
        <f t="shared" si="2"/>
        <v>97.898627243928189</v>
      </c>
      <c r="J24" s="51">
        <v>9426</v>
      </c>
      <c r="K24" s="45">
        <f t="shared" si="8"/>
        <v>99.535374868004226</v>
      </c>
      <c r="L24" s="51">
        <v>9426</v>
      </c>
      <c r="M24" s="44">
        <f>L24/C24*100</f>
        <v>99.535374868004226</v>
      </c>
      <c r="N24" s="51">
        <v>0</v>
      </c>
      <c r="O24" s="51">
        <v>2545</v>
      </c>
      <c r="P24" s="51">
        <v>579</v>
      </c>
      <c r="Q24" s="44">
        <f t="shared" si="9"/>
        <v>22.75049115913556</v>
      </c>
      <c r="R24" s="51">
        <v>1607</v>
      </c>
      <c r="S24" s="47">
        <f t="shared" si="3"/>
        <v>63.143418467583501</v>
      </c>
      <c r="T24" s="51">
        <v>2450</v>
      </c>
      <c r="U24" s="48">
        <f t="shared" si="4"/>
        <v>96.267190569744599</v>
      </c>
      <c r="V24" s="51">
        <v>2450</v>
      </c>
      <c r="W24" s="47">
        <f t="shared" si="5"/>
        <v>96.267190569744599</v>
      </c>
      <c r="X24" s="51">
        <v>0</v>
      </c>
      <c r="Y24" s="51">
        <v>0</v>
      </c>
      <c r="Z24" s="51">
        <v>0</v>
      </c>
      <c r="AA24" s="51">
        <v>0</v>
      </c>
      <c r="AB24" s="46">
        <f t="shared" si="6"/>
        <v>0</v>
      </c>
      <c r="AC24" s="51">
        <v>0</v>
      </c>
      <c r="AD24" s="51">
        <v>0</v>
      </c>
    </row>
    <row r="25" spans="1:30" s="49" customFormat="1" x14ac:dyDescent="0.25">
      <c r="A25" s="51">
        <v>19</v>
      </c>
      <c r="B25" s="51" t="s">
        <v>65</v>
      </c>
      <c r="C25" s="51">
        <v>170523</v>
      </c>
      <c r="D25" s="51">
        <v>159505</v>
      </c>
      <c r="E25" s="42">
        <f t="shared" si="1"/>
        <v>93.538701524134567</v>
      </c>
      <c r="F25" s="51">
        <v>167831</v>
      </c>
      <c r="G25" s="44">
        <f t="shared" si="7"/>
        <v>98.421327328278295</v>
      </c>
      <c r="H25" s="51">
        <v>168028</v>
      </c>
      <c r="I25" s="44">
        <f t="shared" si="2"/>
        <v>98.536854265993441</v>
      </c>
      <c r="J25" s="51">
        <v>170264</v>
      </c>
      <c r="K25" s="45">
        <f t="shared" si="8"/>
        <v>99.848114330618159</v>
      </c>
      <c r="L25" s="51">
        <v>170264</v>
      </c>
      <c r="M25" s="44">
        <f>L25/C25*100</f>
        <v>99.848114330618159</v>
      </c>
      <c r="N25" s="51">
        <v>622</v>
      </c>
      <c r="O25" s="51">
        <v>12903</v>
      </c>
      <c r="P25" s="51">
        <v>12728</v>
      </c>
      <c r="Q25" s="44">
        <f t="shared" si="9"/>
        <v>98.643726265209636</v>
      </c>
      <c r="R25" s="51">
        <v>2354</v>
      </c>
      <c r="S25" s="47">
        <f t="shared" si="3"/>
        <v>18.243819266837168</v>
      </c>
      <c r="T25" s="51">
        <v>12728</v>
      </c>
      <c r="U25" s="48">
        <f t="shared" si="4"/>
        <v>98.643726265209636</v>
      </c>
      <c r="V25" s="51">
        <v>12795</v>
      </c>
      <c r="W25" s="47">
        <f t="shared" si="5"/>
        <v>99.162985352243666</v>
      </c>
      <c r="X25" s="51">
        <v>554</v>
      </c>
      <c r="Y25" s="51">
        <v>407</v>
      </c>
      <c r="Z25" s="51">
        <v>44</v>
      </c>
      <c r="AA25" s="51">
        <v>0</v>
      </c>
      <c r="AB25" s="46">
        <f t="shared" si="6"/>
        <v>451</v>
      </c>
      <c r="AC25" s="51">
        <v>0</v>
      </c>
      <c r="AD25" s="51">
        <v>0</v>
      </c>
    </row>
    <row r="26" spans="1:30" s="49" customFormat="1" x14ac:dyDescent="0.25">
      <c r="A26" s="51">
        <v>20</v>
      </c>
      <c r="B26" s="52" t="s">
        <v>66</v>
      </c>
      <c r="C26" s="52">
        <v>140910</v>
      </c>
      <c r="D26" s="52">
        <v>128069</v>
      </c>
      <c r="E26" s="54">
        <f t="shared" si="1"/>
        <v>90.887091051025479</v>
      </c>
      <c r="F26" s="52">
        <v>136945</v>
      </c>
      <c r="G26" s="45">
        <f t="shared" si="7"/>
        <v>97.186147186147181</v>
      </c>
      <c r="H26" s="52">
        <v>101774</v>
      </c>
      <c r="I26" s="45">
        <f t="shared" si="2"/>
        <v>72.22624370165353</v>
      </c>
      <c r="J26" s="52">
        <v>140910</v>
      </c>
      <c r="K26" s="45">
        <f t="shared" si="8"/>
        <v>100</v>
      </c>
      <c r="L26" s="52">
        <v>153840</v>
      </c>
      <c r="M26" s="45">
        <f>L26/C26*100</f>
        <v>109.17606983180754</v>
      </c>
      <c r="N26" s="52">
        <v>37</v>
      </c>
      <c r="O26" s="52">
        <v>8702</v>
      </c>
      <c r="P26" s="52">
        <v>6824</v>
      </c>
      <c r="Q26" s="45">
        <f t="shared" si="9"/>
        <v>78.418754309354171</v>
      </c>
      <c r="R26" s="51">
        <v>4304</v>
      </c>
      <c r="S26" s="47">
        <f t="shared" si="3"/>
        <v>49.459894277177661</v>
      </c>
      <c r="T26" s="51">
        <v>6951</v>
      </c>
      <c r="U26" s="48">
        <f t="shared" si="4"/>
        <v>79.878188922086878</v>
      </c>
      <c r="V26" s="51">
        <v>6951</v>
      </c>
      <c r="W26" s="47">
        <f t="shared" si="5"/>
        <v>79.878188922086878</v>
      </c>
      <c r="X26" s="51">
        <v>0</v>
      </c>
      <c r="Y26" s="51">
        <v>2</v>
      </c>
      <c r="Z26" s="51">
        <v>0</v>
      </c>
      <c r="AA26" s="51">
        <v>12</v>
      </c>
      <c r="AB26" s="46">
        <f t="shared" si="6"/>
        <v>14</v>
      </c>
      <c r="AC26" s="51">
        <v>5</v>
      </c>
      <c r="AD26" s="51">
        <v>50</v>
      </c>
    </row>
    <row r="27" spans="1:30" s="49" customFormat="1" x14ac:dyDescent="0.25">
      <c r="A27" s="51">
        <v>21</v>
      </c>
      <c r="B27" s="51" t="s">
        <v>67</v>
      </c>
      <c r="C27" s="51">
        <v>19543</v>
      </c>
      <c r="D27" s="51">
        <v>17439</v>
      </c>
      <c r="E27" s="42">
        <f t="shared" si="1"/>
        <v>89.233996827508562</v>
      </c>
      <c r="F27" s="51">
        <v>12105</v>
      </c>
      <c r="G27" s="44">
        <f t="shared" si="7"/>
        <v>61.940336693445218</v>
      </c>
      <c r="H27" s="51">
        <v>19419</v>
      </c>
      <c r="I27" s="44">
        <f t="shared" si="2"/>
        <v>99.365501714168758</v>
      </c>
      <c r="J27" s="51">
        <v>19533</v>
      </c>
      <c r="K27" s="45">
        <f t="shared" si="8"/>
        <v>99.948830783400709</v>
      </c>
      <c r="L27" s="51">
        <v>19533</v>
      </c>
      <c r="M27" s="44">
        <f>J27/C27*100</f>
        <v>99.948830783400709</v>
      </c>
      <c r="N27" s="51">
        <v>0</v>
      </c>
      <c r="O27" s="51">
        <v>1156</v>
      </c>
      <c r="P27" s="51">
        <v>935</v>
      </c>
      <c r="Q27" s="44">
        <f t="shared" si="9"/>
        <v>80.882352941176478</v>
      </c>
      <c r="R27" s="51">
        <v>112</v>
      </c>
      <c r="S27" s="47">
        <f t="shared" si="3"/>
        <v>9.688581314878892</v>
      </c>
      <c r="T27" s="51">
        <v>976</v>
      </c>
      <c r="U27" s="48">
        <f t="shared" si="4"/>
        <v>84.429065743944633</v>
      </c>
      <c r="V27" s="51">
        <v>988</v>
      </c>
      <c r="W27" s="47">
        <f t="shared" si="5"/>
        <v>85.467128027681667</v>
      </c>
      <c r="X27" s="51">
        <v>0</v>
      </c>
      <c r="Y27" s="51">
        <v>0</v>
      </c>
      <c r="Z27" s="51">
        <v>2</v>
      </c>
      <c r="AA27" s="51">
        <v>0</v>
      </c>
      <c r="AB27" s="46">
        <f t="shared" si="6"/>
        <v>2</v>
      </c>
      <c r="AC27" s="51">
        <v>2</v>
      </c>
      <c r="AD27" s="51">
        <v>8</v>
      </c>
    </row>
    <row r="28" spans="1:30" s="49" customFormat="1" x14ac:dyDescent="0.25">
      <c r="A28" s="51">
        <v>22</v>
      </c>
      <c r="B28" s="51" t="s">
        <v>68</v>
      </c>
      <c r="C28" s="51">
        <v>32859</v>
      </c>
      <c r="D28" s="51">
        <v>32859</v>
      </c>
      <c r="E28" s="42">
        <f t="shared" si="1"/>
        <v>100</v>
      </c>
      <c r="F28" s="51">
        <v>21655</v>
      </c>
      <c r="G28" s="44">
        <f t="shared" si="7"/>
        <v>65.902796798441827</v>
      </c>
      <c r="H28" s="51">
        <v>17869</v>
      </c>
      <c r="I28" s="44">
        <f t="shared" si="2"/>
        <v>54.380839343863173</v>
      </c>
      <c r="J28" s="51">
        <v>32859</v>
      </c>
      <c r="K28" s="45">
        <f t="shared" si="8"/>
        <v>100</v>
      </c>
      <c r="L28" s="51">
        <v>32859</v>
      </c>
      <c r="M28" s="44">
        <f>L28/C28*100</f>
        <v>100</v>
      </c>
      <c r="N28" s="51">
        <v>0</v>
      </c>
      <c r="O28" s="51">
        <v>3034</v>
      </c>
      <c r="P28" s="51">
        <v>2108</v>
      </c>
      <c r="Q28" s="44">
        <f t="shared" si="9"/>
        <v>69.479235332893879</v>
      </c>
      <c r="R28" s="51">
        <v>174</v>
      </c>
      <c r="S28" s="47">
        <f t="shared" si="3"/>
        <v>5.7350032959789052</v>
      </c>
      <c r="T28" s="51">
        <v>2584</v>
      </c>
      <c r="U28" s="48">
        <f t="shared" si="4"/>
        <v>85.168094924192488</v>
      </c>
      <c r="V28" s="51">
        <v>2584</v>
      </c>
      <c r="W28" s="47">
        <f t="shared" si="5"/>
        <v>85.168094924192488</v>
      </c>
      <c r="X28" s="51">
        <v>0</v>
      </c>
      <c r="Y28" s="51">
        <v>0</v>
      </c>
      <c r="Z28" s="51">
        <v>0</v>
      </c>
      <c r="AA28" s="51">
        <v>0</v>
      </c>
      <c r="AB28" s="46">
        <f t="shared" si="6"/>
        <v>0</v>
      </c>
      <c r="AC28" s="51">
        <v>0</v>
      </c>
      <c r="AD28" s="51">
        <v>0</v>
      </c>
    </row>
    <row r="29" spans="1:30" s="49" customFormat="1" x14ac:dyDescent="0.25">
      <c r="A29" s="51">
        <v>23</v>
      </c>
      <c r="B29" s="51" t="s">
        <v>69</v>
      </c>
      <c r="C29" s="51">
        <v>9900</v>
      </c>
      <c r="D29" s="51">
        <v>9343</v>
      </c>
      <c r="E29" s="42">
        <f t="shared" si="1"/>
        <v>94.37373737373737</v>
      </c>
      <c r="F29" s="51">
        <v>7474</v>
      </c>
      <c r="G29" s="44">
        <f t="shared" si="7"/>
        <v>75.494949494949495</v>
      </c>
      <c r="H29" s="51">
        <v>7474</v>
      </c>
      <c r="I29" s="44">
        <f t="shared" si="2"/>
        <v>75.494949494949495</v>
      </c>
      <c r="J29" s="51">
        <v>9617</v>
      </c>
      <c r="K29" s="45">
        <f t="shared" si="8"/>
        <v>97.141414141414145</v>
      </c>
      <c r="L29" s="51">
        <v>9617</v>
      </c>
      <c r="M29" s="44">
        <f>J29/C29*100</f>
        <v>97.141414141414145</v>
      </c>
      <c r="N29" s="51">
        <v>0</v>
      </c>
      <c r="O29" s="51">
        <v>935</v>
      </c>
      <c r="P29" s="51">
        <v>598</v>
      </c>
      <c r="Q29" s="44">
        <f t="shared" si="9"/>
        <v>63.957219251336895</v>
      </c>
      <c r="R29" s="51">
        <v>188</v>
      </c>
      <c r="S29" s="47">
        <f t="shared" si="3"/>
        <v>20.106951871657756</v>
      </c>
      <c r="T29" s="51">
        <v>598</v>
      </c>
      <c r="U29" s="48">
        <f t="shared" si="4"/>
        <v>63.957219251336895</v>
      </c>
      <c r="V29" s="51">
        <v>647</v>
      </c>
      <c r="W29" s="47">
        <f t="shared" si="5"/>
        <v>69.19786096256685</v>
      </c>
      <c r="X29" s="51">
        <v>55</v>
      </c>
      <c r="Y29" s="51">
        <v>23</v>
      </c>
      <c r="Z29" s="51">
        <v>0</v>
      </c>
      <c r="AA29" s="51">
        <v>0</v>
      </c>
      <c r="AB29" s="46">
        <f t="shared" si="6"/>
        <v>23</v>
      </c>
      <c r="AC29" s="51">
        <v>0</v>
      </c>
      <c r="AD29" s="51">
        <v>0</v>
      </c>
    </row>
    <row r="30" spans="1:30" s="49" customFormat="1" x14ac:dyDescent="0.25">
      <c r="A30" s="51">
        <v>24</v>
      </c>
      <c r="B30" s="51" t="s">
        <v>70</v>
      </c>
      <c r="C30" s="51">
        <v>2866</v>
      </c>
      <c r="D30" s="51">
        <v>2568</v>
      </c>
      <c r="E30" s="42">
        <f t="shared" si="1"/>
        <v>89.602233077459871</v>
      </c>
      <c r="F30" s="51">
        <v>528</v>
      </c>
      <c r="G30" s="44">
        <f t="shared" si="7"/>
        <v>18.422889043963714</v>
      </c>
      <c r="H30" s="51">
        <v>450</v>
      </c>
      <c r="I30" s="44">
        <f t="shared" si="2"/>
        <v>15.701325889741803</v>
      </c>
      <c r="J30" s="51">
        <v>2567</v>
      </c>
      <c r="K30" s="45">
        <f t="shared" si="8"/>
        <v>89.56734124214934</v>
      </c>
      <c r="L30" s="51">
        <v>2567</v>
      </c>
      <c r="M30" s="44">
        <f>L30/C30*100</f>
        <v>89.56734124214934</v>
      </c>
      <c r="N30" s="51">
        <v>0</v>
      </c>
      <c r="O30" s="51">
        <v>232</v>
      </c>
      <c r="P30" s="51">
        <v>155</v>
      </c>
      <c r="Q30" s="44">
        <f t="shared" si="9"/>
        <v>66.810344827586206</v>
      </c>
      <c r="R30" s="51">
        <v>40</v>
      </c>
      <c r="S30" s="47">
        <f t="shared" si="3"/>
        <v>17.241379310344829</v>
      </c>
      <c r="T30" s="51">
        <v>205</v>
      </c>
      <c r="U30" s="48">
        <f t="shared" si="4"/>
        <v>88.362068965517238</v>
      </c>
      <c r="V30" s="51">
        <v>205</v>
      </c>
      <c r="W30" s="47">
        <f t="shared" si="5"/>
        <v>88.362068965517238</v>
      </c>
      <c r="X30" s="51">
        <v>0</v>
      </c>
      <c r="Y30" s="51">
        <v>0</v>
      </c>
      <c r="Z30" s="51">
        <v>0</v>
      </c>
      <c r="AA30" s="51">
        <v>1</v>
      </c>
      <c r="AB30" s="46">
        <f t="shared" si="6"/>
        <v>1</v>
      </c>
      <c r="AC30" s="51">
        <v>0</v>
      </c>
      <c r="AD30" s="51">
        <v>0</v>
      </c>
    </row>
    <row r="31" spans="1:30" s="49" customFormat="1" x14ac:dyDescent="0.25">
      <c r="A31" s="51">
        <v>25</v>
      </c>
      <c r="B31" s="51" t="s">
        <v>71</v>
      </c>
      <c r="C31" s="51">
        <v>8793</v>
      </c>
      <c r="D31" s="51">
        <v>7160</v>
      </c>
      <c r="E31" s="42">
        <f t="shared" si="1"/>
        <v>81.428408961674066</v>
      </c>
      <c r="F31" s="51">
        <v>1346</v>
      </c>
      <c r="G31" s="44">
        <f t="shared" si="7"/>
        <v>15.307631070169453</v>
      </c>
      <c r="H31" s="51">
        <v>2745</v>
      </c>
      <c r="I31" s="44">
        <f t="shared" si="2"/>
        <v>31.218014329580345</v>
      </c>
      <c r="J31" s="51">
        <v>7200</v>
      </c>
      <c r="K31" s="45">
        <f t="shared" si="8"/>
        <v>81.883316274309109</v>
      </c>
      <c r="L31" s="51">
        <v>7200</v>
      </c>
      <c r="M31" s="44">
        <f>L31/C31*100</f>
        <v>81.883316274309109</v>
      </c>
      <c r="N31" s="51">
        <v>8228</v>
      </c>
      <c r="O31" s="51">
        <v>376</v>
      </c>
      <c r="P31" s="51">
        <v>188</v>
      </c>
      <c r="Q31" s="44">
        <f t="shared" si="9"/>
        <v>50</v>
      </c>
      <c r="R31" s="51">
        <v>49</v>
      </c>
      <c r="S31" s="47">
        <f t="shared" si="3"/>
        <v>13.031914893617023</v>
      </c>
      <c r="T31" s="51">
        <v>188</v>
      </c>
      <c r="U31" s="48">
        <f t="shared" si="4"/>
        <v>50</v>
      </c>
      <c r="V31" s="51">
        <v>190</v>
      </c>
      <c r="W31" s="47">
        <f t="shared" si="5"/>
        <v>50.531914893617028</v>
      </c>
      <c r="X31" s="51">
        <v>318</v>
      </c>
      <c r="Y31" s="51">
        <v>0</v>
      </c>
      <c r="Z31" s="51">
        <v>0</v>
      </c>
      <c r="AA31" s="51">
        <v>0</v>
      </c>
      <c r="AB31" s="46">
        <f t="shared" si="6"/>
        <v>0</v>
      </c>
      <c r="AC31" s="51">
        <v>0</v>
      </c>
      <c r="AD31" s="51">
        <v>0</v>
      </c>
    </row>
    <row r="32" spans="1:30" s="49" customFormat="1" x14ac:dyDescent="0.25">
      <c r="A32" s="51">
        <v>26</v>
      </c>
      <c r="B32" s="51" t="s">
        <v>72</v>
      </c>
      <c r="C32" s="51">
        <v>2685</v>
      </c>
      <c r="D32" s="51">
        <v>2685</v>
      </c>
      <c r="E32" s="42">
        <f t="shared" si="1"/>
        <v>100</v>
      </c>
      <c r="F32" s="51">
        <v>71</v>
      </c>
      <c r="G32" s="44">
        <f t="shared" si="7"/>
        <v>2.644320297951583</v>
      </c>
      <c r="H32" s="51">
        <v>2685</v>
      </c>
      <c r="I32" s="44">
        <f t="shared" si="2"/>
        <v>100</v>
      </c>
      <c r="J32" s="51">
        <v>2685</v>
      </c>
      <c r="K32" s="45">
        <f t="shared" si="8"/>
        <v>100</v>
      </c>
      <c r="L32" s="51">
        <v>2685</v>
      </c>
      <c r="M32" s="44">
        <f>L32/C32*100</f>
        <v>100</v>
      </c>
      <c r="N32" s="51">
        <v>0</v>
      </c>
      <c r="O32" s="51">
        <v>487</v>
      </c>
      <c r="P32" s="51">
        <v>300</v>
      </c>
      <c r="Q32" s="44">
        <f t="shared" si="9"/>
        <v>61.601642710472284</v>
      </c>
      <c r="R32" s="51">
        <v>20</v>
      </c>
      <c r="S32" s="47">
        <f t="shared" si="3"/>
        <v>4.1067761806981515</v>
      </c>
      <c r="T32" s="51">
        <v>485</v>
      </c>
      <c r="U32" s="48">
        <f t="shared" si="4"/>
        <v>99.589322381930188</v>
      </c>
      <c r="V32" s="51">
        <v>485</v>
      </c>
      <c r="W32" s="47">
        <f t="shared" si="5"/>
        <v>99.589322381930188</v>
      </c>
      <c r="X32" s="51">
        <v>0</v>
      </c>
      <c r="Y32" s="51">
        <v>0</v>
      </c>
      <c r="Z32" s="51">
        <v>0</v>
      </c>
      <c r="AA32" s="51">
        <v>0</v>
      </c>
      <c r="AB32" s="46">
        <f t="shared" si="6"/>
        <v>0</v>
      </c>
      <c r="AC32" s="51">
        <v>0</v>
      </c>
      <c r="AD32" s="51">
        <v>0</v>
      </c>
    </row>
    <row r="33" spans="1:30" s="49" customFormat="1" x14ac:dyDescent="0.25">
      <c r="A33" s="51">
        <v>27</v>
      </c>
      <c r="B33" s="51" t="s">
        <v>73</v>
      </c>
      <c r="C33" s="51">
        <v>43020</v>
      </c>
      <c r="D33" s="51">
        <v>39779</v>
      </c>
      <c r="E33" s="42">
        <f t="shared" si="1"/>
        <v>92.466294746629472</v>
      </c>
      <c r="F33" s="51">
        <v>41926</v>
      </c>
      <c r="G33" s="44">
        <f t="shared" si="7"/>
        <v>97.456996745699669</v>
      </c>
      <c r="H33" s="51">
        <v>35061</v>
      </c>
      <c r="I33" s="44">
        <f t="shared" si="2"/>
        <v>81.499302649930257</v>
      </c>
      <c r="J33" s="51">
        <v>43020</v>
      </c>
      <c r="K33" s="45">
        <f t="shared" si="8"/>
        <v>100</v>
      </c>
      <c r="L33" s="51">
        <v>43020</v>
      </c>
      <c r="M33" s="44">
        <f>J33/C33*100</f>
        <v>100</v>
      </c>
      <c r="N33" s="51">
        <v>1</v>
      </c>
      <c r="O33" s="51">
        <v>2428</v>
      </c>
      <c r="P33" s="51">
        <v>2402</v>
      </c>
      <c r="Q33" s="44">
        <f t="shared" si="9"/>
        <v>98.929159802306415</v>
      </c>
      <c r="R33" s="51">
        <v>18</v>
      </c>
      <c r="S33" s="47">
        <f t="shared" si="3"/>
        <v>0.74135090609555188</v>
      </c>
      <c r="T33" s="51">
        <v>2428</v>
      </c>
      <c r="U33" s="48">
        <f t="shared" si="4"/>
        <v>100</v>
      </c>
      <c r="V33" s="51">
        <v>2428</v>
      </c>
      <c r="W33" s="47">
        <f t="shared" si="5"/>
        <v>100</v>
      </c>
      <c r="X33" s="51">
        <v>72</v>
      </c>
      <c r="Y33" s="51">
        <v>0</v>
      </c>
      <c r="Z33" s="51">
        <v>0</v>
      </c>
      <c r="AA33" s="51">
        <v>0</v>
      </c>
      <c r="AB33" s="46">
        <f t="shared" si="6"/>
        <v>0</v>
      </c>
      <c r="AC33" s="51">
        <v>0</v>
      </c>
      <c r="AD33" s="51">
        <v>0</v>
      </c>
    </row>
    <row r="34" spans="1:30" s="49" customFormat="1" x14ac:dyDescent="0.25">
      <c r="A34" s="51">
        <v>28</v>
      </c>
      <c r="B34" s="51" t="s">
        <v>74</v>
      </c>
      <c r="C34" s="51">
        <v>79648</v>
      </c>
      <c r="D34" s="51">
        <v>3321</v>
      </c>
      <c r="E34" s="42">
        <f t="shared" si="1"/>
        <v>4.1695962233828849</v>
      </c>
      <c r="F34" s="51">
        <v>1982</v>
      </c>
      <c r="G34" s="44">
        <f t="shared" si="7"/>
        <v>2.4884491763760548</v>
      </c>
      <c r="H34" s="51">
        <v>3317</v>
      </c>
      <c r="I34" s="44">
        <f t="shared" si="2"/>
        <v>4.1645741261550819</v>
      </c>
      <c r="J34" s="51">
        <v>60533</v>
      </c>
      <c r="K34" s="45">
        <f t="shared" si="8"/>
        <v>76.00065287263962</v>
      </c>
      <c r="L34" s="51">
        <v>60533</v>
      </c>
      <c r="M34" s="44">
        <f>J34/C34*100</f>
        <v>76.00065287263962</v>
      </c>
      <c r="N34" s="51">
        <v>0</v>
      </c>
      <c r="O34" s="51">
        <v>306</v>
      </c>
      <c r="P34" s="51">
        <v>92</v>
      </c>
      <c r="Q34" s="44">
        <f t="shared" si="9"/>
        <v>30.065359477124183</v>
      </c>
      <c r="R34" s="51">
        <v>116</v>
      </c>
      <c r="S34" s="47">
        <f t="shared" si="3"/>
        <v>37.908496732026144</v>
      </c>
      <c r="T34" s="52">
        <v>96</v>
      </c>
      <c r="U34" s="53">
        <f t="shared" si="4"/>
        <v>31.372549019607842</v>
      </c>
      <c r="V34" s="51">
        <v>229</v>
      </c>
      <c r="W34" s="47">
        <f t="shared" si="5"/>
        <v>74.83660130718954</v>
      </c>
      <c r="X34" s="51">
        <v>0</v>
      </c>
      <c r="Y34" s="51">
        <v>1398</v>
      </c>
      <c r="Z34" s="51">
        <v>0</v>
      </c>
      <c r="AA34" s="51">
        <v>9</v>
      </c>
      <c r="AB34" s="46">
        <f t="shared" si="6"/>
        <v>1407</v>
      </c>
      <c r="AC34" s="51">
        <v>0</v>
      </c>
      <c r="AD34" s="51">
        <v>0</v>
      </c>
    </row>
    <row r="35" spans="1:30" s="49" customFormat="1" x14ac:dyDescent="0.25">
      <c r="A35" s="51">
        <v>29</v>
      </c>
      <c r="B35" s="51" t="s">
        <v>75</v>
      </c>
      <c r="C35" s="51">
        <v>2085</v>
      </c>
      <c r="D35" s="51">
        <v>1526</v>
      </c>
      <c r="E35" s="42">
        <f t="shared" si="1"/>
        <v>73.189448441247009</v>
      </c>
      <c r="F35" s="51">
        <v>275</v>
      </c>
      <c r="G35" s="44">
        <f t="shared" si="7"/>
        <v>13.189448441247004</v>
      </c>
      <c r="H35" s="51">
        <v>507</v>
      </c>
      <c r="I35" s="44">
        <f t="shared" si="2"/>
        <v>24.316546762589926</v>
      </c>
      <c r="J35" s="51">
        <v>1555</v>
      </c>
      <c r="K35" s="45">
        <f t="shared" si="8"/>
        <v>74.580335731414877</v>
      </c>
      <c r="L35" s="51">
        <v>1555</v>
      </c>
      <c r="M35" s="44">
        <f>J35/C35*100</f>
        <v>74.580335731414877</v>
      </c>
      <c r="N35" s="51">
        <v>0</v>
      </c>
      <c r="O35" s="51">
        <v>259</v>
      </c>
      <c r="P35" s="51">
        <v>194</v>
      </c>
      <c r="Q35" s="44">
        <f t="shared" si="9"/>
        <v>74.903474903474901</v>
      </c>
      <c r="R35" s="51">
        <v>26</v>
      </c>
      <c r="S35" s="47">
        <f t="shared" si="3"/>
        <v>10.038610038610038</v>
      </c>
      <c r="T35" s="51">
        <v>194</v>
      </c>
      <c r="U35" s="48">
        <f t="shared" si="4"/>
        <v>74.903474903474901</v>
      </c>
      <c r="V35" s="51">
        <v>194</v>
      </c>
      <c r="W35" s="47">
        <f t="shared" si="5"/>
        <v>74.903474903474901</v>
      </c>
      <c r="X35" s="51">
        <v>0</v>
      </c>
      <c r="Y35" s="51">
        <v>0</v>
      </c>
      <c r="Z35" s="51">
        <v>0</v>
      </c>
      <c r="AA35" s="51">
        <v>0</v>
      </c>
      <c r="AB35" s="46">
        <f t="shared" si="6"/>
        <v>0</v>
      </c>
      <c r="AC35" s="51">
        <v>0</v>
      </c>
      <c r="AD35" s="51">
        <v>0</v>
      </c>
    </row>
    <row r="36" spans="1:30" s="49" customFormat="1" x14ac:dyDescent="0.25">
      <c r="A36" s="51">
        <v>30</v>
      </c>
      <c r="B36" s="51" t="s">
        <v>76</v>
      </c>
      <c r="C36" s="51">
        <v>435</v>
      </c>
      <c r="D36" s="51">
        <v>435</v>
      </c>
      <c r="E36" s="42">
        <f t="shared" si="1"/>
        <v>100</v>
      </c>
      <c r="F36" s="51">
        <v>435</v>
      </c>
      <c r="G36" s="44">
        <f t="shared" si="7"/>
        <v>100</v>
      </c>
      <c r="H36" s="51">
        <v>435</v>
      </c>
      <c r="I36" s="44">
        <f t="shared" si="2"/>
        <v>100</v>
      </c>
      <c r="J36" s="51">
        <v>435</v>
      </c>
      <c r="K36" s="45">
        <f t="shared" si="8"/>
        <v>100</v>
      </c>
      <c r="L36" s="51">
        <v>435</v>
      </c>
      <c r="M36" s="44">
        <f>L36/C36*100</f>
        <v>100</v>
      </c>
      <c r="N36" s="51">
        <v>0</v>
      </c>
      <c r="O36" s="51">
        <v>39</v>
      </c>
      <c r="P36" s="51">
        <v>39</v>
      </c>
      <c r="Q36" s="44">
        <f t="shared" si="9"/>
        <v>100</v>
      </c>
      <c r="R36" s="51">
        <v>0</v>
      </c>
      <c r="S36" s="47">
        <f t="shared" si="3"/>
        <v>0</v>
      </c>
      <c r="T36" s="51">
        <v>39</v>
      </c>
      <c r="U36" s="48">
        <f t="shared" si="4"/>
        <v>100</v>
      </c>
      <c r="V36" s="51">
        <v>39</v>
      </c>
      <c r="W36" s="47">
        <f t="shared" si="5"/>
        <v>100</v>
      </c>
      <c r="X36" s="51">
        <v>0</v>
      </c>
      <c r="Y36" s="51">
        <v>0</v>
      </c>
      <c r="Z36" s="51">
        <v>0</v>
      </c>
      <c r="AA36" s="51">
        <v>0</v>
      </c>
      <c r="AB36" s="46">
        <f t="shared" si="6"/>
        <v>0</v>
      </c>
      <c r="AC36" s="51">
        <v>0</v>
      </c>
      <c r="AD36" s="51">
        <v>0</v>
      </c>
    </row>
    <row r="37" spans="1:30" s="49" customFormat="1" x14ac:dyDescent="0.25">
      <c r="A37" s="51">
        <v>31</v>
      </c>
      <c r="B37" s="51" t="s">
        <v>77</v>
      </c>
      <c r="C37" s="51">
        <v>31496</v>
      </c>
      <c r="D37" s="51">
        <v>31469</v>
      </c>
      <c r="E37" s="42">
        <f t="shared" si="1"/>
        <v>99.914274828549651</v>
      </c>
      <c r="F37" s="51">
        <v>31493</v>
      </c>
      <c r="G37" s="44">
        <f t="shared" si="7"/>
        <v>99.990474980949955</v>
      </c>
      <c r="H37" s="51">
        <v>31475</v>
      </c>
      <c r="I37" s="44">
        <f t="shared" si="2"/>
        <v>99.933324866649727</v>
      </c>
      <c r="J37" s="51">
        <v>18661</v>
      </c>
      <c r="K37" s="45">
        <f t="shared" si="8"/>
        <v>59.248793497586995</v>
      </c>
      <c r="L37" s="51">
        <v>31496</v>
      </c>
      <c r="M37" s="44">
        <f>J37/C37*100</f>
        <v>59.248793497586995</v>
      </c>
      <c r="N37" s="51">
        <v>0</v>
      </c>
      <c r="O37" s="51">
        <v>3649</v>
      </c>
      <c r="P37" s="51">
        <v>3469</v>
      </c>
      <c r="Q37" s="44">
        <f t="shared" si="9"/>
        <v>95.067141682652775</v>
      </c>
      <c r="R37" s="51">
        <v>569</v>
      </c>
      <c r="S37" s="47">
        <f t="shared" si="3"/>
        <v>15.593313236503151</v>
      </c>
      <c r="T37" s="51">
        <v>3472</v>
      </c>
      <c r="U37" s="48">
        <f t="shared" si="4"/>
        <v>95.149355987941902</v>
      </c>
      <c r="V37" s="51">
        <v>3472</v>
      </c>
      <c r="W37" s="47">
        <f t="shared" si="5"/>
        <v>95.149355987941902</v>
      </c>
      <c r="X37" s="51">
        <v>0</v>
      </c>
      <c r="Y37" s="51">
        <v>27</v>
      </c>
      <c r="Z37" s="51">
        <v>0</v>
      </c>
      <c r="AA37" s="51">
        <v>15</v>
      </c>
      <c r="AB37" s="46">
        <f t="shared" si="6"/>
        <v>42</v>
      </c>
      <c r="AC37" s="51">
        <v>0</v>
      </c>
      <c r="AD37" s="51">
        <v>0</v>
      </c>
    </row>
    <row r="38" spans="1:30" s="16" customFormat="1" x14ac:dyDescent="0.25">
      <c r="A38" s="76" t="s">
        <v>78</v>
      </c>
      <c r="B38" s="77"/>
      <c r="C38" s="19">
        <f>SUM(C19:C37)</f>
        <v>625944</v>
      </c>
      <c r="D38" s="19">
        <f>SUM(D19:D37)</f>
        <v>512198</v>
      </c>
      <c r="E38" s="36">
        <f t="shared" si="1"/>
        <v>81.828086857610259</v>
      </c>
      <c r="F38" s="17">
        <f>SUM(F19:F37)</f>
        <v>461819</v>
      </c>
      <c r="G38" s="37">
        <f t="shared" si="7"/>
        <v>73.779603287195016</v>
      </c>
      <c r="H38" s="17">
        <f>SUM(H19:H37)</f>
        <v>449801</v>
      </c>
      <c r="I38" s="37">
        <f t="shared" si="2"/>
        <v>71.859623225080838</v>
      </c>
      <c r="J38" s="17">
        <f>SUM(J19:J37)</f>
        <v>550099</v>
      </c>
      <c r="K38" s="38">
        <f t="shared" si="8"/>
        <v>87.883101363700263</v>
      </c>
      <c r="L38" s="17">
        <f>SUM(L19:L37)</f>
        <v>615341</v>
      </c>
      <c r="M38" s="37">
        <f t="shared" ref="M38:M45" si="13">L38/C38*100</f>
        <v>98.306078499035053</v>
      </c>
      <c r="N38" s="17">
        <v>161</v>
      </c>
      <c r="O38" s="17">
        <f t="shared" ref="O38:P38" si="14">SUM(O19:O37)</f>
        <v>41274</v>
      </c>
      <c r="P38" s="17">
        <f t="shared" si="14"/>
        <v>33086</v>
      </c>
      <c r="Q38" s="37">
        <f t="shared" si="9"/>
        <v>80.161845229442264</v>
      </c>
      <c r="R38" s="21">
        <f>SUM(R19:R37)</f>
        <v>10518</v>
      </c>
      <c r="S38" s="39">
        <f t="shared" si="3"/>
        <v>25.483355138828319</v>
      </c>
      <c r="T38" s="17">
        <f t="shared" ref="T38" si="15">SUM(T19:T37)</f>
        <v>34763</v>
      </c>
      <c r="U38" s="40">
        <f t="shared" si="4"/>
        <v>84.224935794931426</v>
      </c>
      <c r="V38" s="21">
        <f>SUM(V19:V37)</f>
        <v>37202</v>
      </c>
      <c r="W38" s="39">
        <f t="shared" si="5"/>
        <v>90.134224935794933</v>
      </c>
      <c r="X38" s="21">
        <f t="shared" ref="X38:AA38" si="16">SUM(X19:X37)</f>
        <v>1189</v>
      </c>
      <c r="Y38" s="21">
        <f t="shared" si="16"/>
        <v>2080</v>
      </c>
      <c r="Z38" s="21">
        <f t="shared" si="16"/>
        <v>229</v>
      </c>
      <c r="AA38" s="21">
        <f t="shared" si="16"/>
        <v>152</v>
      </c>
      <c r="AB38" s="21">
        <f t="shared" si="6"/>
        <v>2461</v>
      </c>
      <c r="AC38" s="21">
        <f t="shared" ref="AC38:AD38" si="17">SUM(AC19:AC37)</f>
        <v>8</v>
      </c>
      <c r="AD38" s="21">
        <f t="shared" si="17"/>
        <v>63</v>
      </c>
    </row>
    <row r="39" spans="1:30" s="16" customFormat="1" x14ac:dyDescent="0.25">
      <c r="A39" s="76" t="s">
        <v>79</v>
      </c>
      <c r="B39" s="77"/>
      <c r="C39" s="19">
        <f>C18+C38</f>
        <v>2364557</v>
      </c>
      <c r="D39" s="19">
        <f>D18+D38</f>
        <v>2077529</v>
      </c>
      <c r="E39" s="36">
        <f t="shared" si="1"/>
        <v>87.861235740986572</v>
      </c>
      <c r="F39" s="17">
        <f>F18+F38</f>
        <v>1133725</v>
      </c>
      <c r="G39" s="37">
        <f t="shared" si="7"/>
        <v>47.946613255675373</v>
      </c>
      <c r="H39" s="17">
        <f>H18+H38</f>
        <v>1378936</v>
      </c>
      <c r="I39" s="37">
        <f t="shared" si="2"/>
        <v>58.316885573069285</v>
      </c>
      <c r="J39" s="17">
        <f>J18+J38</f>
        <v>2194089</v>
      </c>
      <c r="K39" s="38">
        <f t="shared" si="8"/>
        <v>92.790700329913818</v>
      </c>
      <c r="L39" s="17">
        <f>L18+L38</f>
        <v>2261134</v>
      </c>
      <c r="M39" s="37">
        <f t="shared" si="13"/>
        <v>95.626115166604137</v>
      </c>
      <c r="N39" s="17">
        <v>71191</v>
      </c>
      <c r="O39" s="17">
        <f t="shared" ref="O39:P39" si="18">O18+O38</f>
        <v>102053</v>
      </c>
      <c r="P39" s="17">
        <f t="shared" si="18"/>
        <v>80162</v>
      </c>
      <c r="Q39" s="37">
        <f t="shared" si="9"/>
        <v>78.549381203884266</v>
      </c>
      <c r="R39" s="21">
        <f>R18+R38</f>
        <v>17983</v>
      </c>
      <c r="S39" s="39">
        <f t="shared" si="3"/>
        <v>17.621236024418685</v>
      </c>
      <c r="T39" s="17">
        <f t="shared" ref="T39" si="19">T18+T38</f>
        <v>66777</v>
      </c>
      <c r="U39" s="40">
        <f t="shared" si="4"/>
        <v>65.433647222521628</v>
      </c>
      <c r="V39" s="21">
        <f>V18+V38</f>
        <v>85580</v>
      </c>
      <c r="W39" s="39">
        <f t="shared" si="5"/>
        <v>83.858387308555365</v>
      </c>
      <c r="X39" s="21">
        <f t="shared" ref="X39:AA39" si="20">X18+X38</f>
        <v>2730</v>
      </c>
      <c r="Y39" s="21">
        <f t="shared" si="20"/>
        <v>2198</v>
      </c>
      <c r="Z39" s="21">
        <f t="shared" si="20"/>
        <v>258</v>
      </c>
      <c r="AA39" s="21">
        <f t="shared" si="20"/>
        <v>187</v>
      </c>
      <c r="AB39" s="21">
        <f t="shared" si="6"/>
        <v>2643</v>
      </c>
      <c r="AC39" s="21">
        <f t="shared" ref="AC39:AD39" si="21">AC18+AC38</f>
        <v>29</v>
      </c>
      <c r="AD39" s="21">
        <f t="shared" si="21"/>
        <v>574</v>
      </c>
    </row>
    <row r="40" spans="1:30" s="49" customFormat="1" x14ac:dyDescent="0.25">
      <c r="A40" s="51">
        <v>32</v>
      </c>
      <c r="B40" s="51" t="s">
        <v>80</v>
      </c>
      <c r="C40" s="51">
        <v>3821</v>
      </c>
      <c r="D40" s="51">
        <v>3577</v>
      </c>
      <c r="E40" s="42">
        <f t="shared" si="1"/>
        <v>93.614237110703996</v>
      </c>
      <c r="F40" s="51">
        <v>1063</v>
      </c>
      <c r="G40" s="44">
        <f t="shared" si="7"/>
        <v>27.819942423449355</v>
      </c>
      <c r="H40" s="51">
        <v>1681</v>
      </c>
      <c r="I40" s="44">
        <f t="shared" si="2"/>
        <v>43.993718921748233</v>
      </c>
      <c r="J40" s="51">
        <v>3308</v>
      </c>
      <c r="K40" s="45">
        <f t="shared" si="8"/>
        <v>86.574195236848993</v>
      </c>
      <c r="L40" s="51">
        <v>3735</v>
      </c>
      <c r="M40" s="44">
        <f t="shared" si="13"/>
        <v>97.749280293116982</v>
      </c>
      <c r="N40" s="51">
        <v>0</v>
      </c>
      <c r="O40" s="51">
        <v>291</v>
      </c>
      <c r="P40" s="51">
        <v>133</v>
      </c>
      <c r="Q40" s="44">
        <f t="shared" si="9"/>
        <v>45.704467353951891</v>
      </c>
      <c r="R40" s="51">
        <v>141</v>
      </c>
      <c r="S40" s="47">
        <f t="shared" si="3"/>
        <v>48.453608247422679</v>
      </c>
      <c r="T40" s="51">
        <v>71</v>
      </c>
      <c r="U40" s="48">
        <f t="shared" si="4"/>
        <v>24.398625429553263</v>
      </c>
      <c r="V40" s="51">
        <v>212</v>
      </c>
      <c r="W40" s="47">
        <f t="shared" si="5"/>
        <v>72.852233676975942</v>
      </c>
      <c r="X40" s="51">
        <v>0</v>
      </c>
      <c r="Y40" s="51">
        <v>282</v>
      </c>
      <c r="Z40" s="51">
        <v>0</v>
      </c>
      <c r="AA40" s="51">
        <v>0</v>
      </c>
      <c r="AB40" s="46">
        <f t="shared" si="6"/>
        <v>282</v>
      </c>
      <c r="AC40" s="51">
        <v>0</v>
      </c>
      <c r="AD40" s="51">
        <v>0</v>
      </c>
    </row>
    <row r="41" spans="1:30" s="49" customFormat="1" x14ac:dyDescent="0.25">
      <c r="A41" s="51">
        <v>33</v>
      </c>
      <c r="B41" s="51" t="s">
        <v>81</v>
      </c>
      <c r="C41" s="51">
        <v>1928</v>
      </c>
      <c r="D41" s="51">
        <v>1924</v>
      </c>
      <c r="E41" s="42">
        <f t="shared" si="1"/>
        <v>99.792531120331944</v>
      </c>
      <c r="F41" s="51">
        <v>460</v>
      </c>
      <c r="G41" s="44">
        <f t="shared" si="7"/>
        <v>23.858921161825727</v>
      </c>
      <c r="H41" s="51">
        <v>539</v>
      </c>
      <c r="I41" s="44">
        <f t="shared" si="2"/>
        <v>27.956431535269711</v>
      </c>
      <c r="J41" s="55">
        <v>0</v>
      </c>
      <c r="K41" s="45">
        <f t="shared" si="8"/>
        <v>0</v>
      </c>
      <c r="L41" s="51">
        <v>1924</v>
      </c>
      <c r="M41" s="44">
        <f t="shared" si="13"/>
        <v>99.792531120331944</v>
      </c>
      <c r="N41" s="51">
        <v>0</v>
      </c>
      <c r="O41" s="51">
        <v>99</v>
      </c>
      <c r="P41" s="51">
        <v>99</v>
      </c>
      <c r="Q41" s="44">
        <f t="shared" si="9"/>
        <v>100</v>
      </c>
      <c r="R41" s="51">
        <v>34</v>
      </c>
      <c r="S41" s="47">
        <f t="shared" si="3"/>
        <v>34.343434343434339</v>
      </c>
      <c r="T41" s="51">
        <v>34</v>
      </c>
      <c r="U41" s="48">
        <f t="shared" si="4"/>
        <v>34.343434343434339</v>
      </c>
      <c r="V41" s="51">
        <v>99</v>
      </c>
      <c r="W41" s="47">
        <f t="shared" si="5"/>
        <v>100</v>
      </c>
      <c r="X41" s="51">
        <v>0</v>
      </c>
      <c r="Y41" s="51">
        <v>0</v>
      </c>
      <c r="Z41" s="51">
        <v>0</v>
      </c>
      <c r="AA41" s="51">
        <v>0</v>
      </c>
      <c r="AB41" s="46">
        <f t="shared" si="6"/>
        <v>0</v>
      </c>
      <c r="AC41" s="51">
        <v>0</v>
      </c>
      <c r="AD41" s="51">
        <v>0</v>
      </c>
    </row>
    <row r="42" spans="1:30" s="49" customFormat="1" x14ac:dyDescent="0.25">
      <c r="A42" s="51">
        <v>34</v>
      </c>
      <c r="B42" s="51" t="s">
        <v>82</v>
      </c>
      <c r="C42" s="51">
        <v>1002</v>
      </c>
      <c r="D42" s="51">
        <v>725</v>
      </c>
      <c r="E42" s="42">
        <f t="shared" si="1"/>
        <v>72.355289421157693</v>
      </c>
      <c r="F42" s="51">
        <v>365</v>
      </c>
      <c r="G42" s="44">
        <f t="shared" si="7"/>
        <v>36.427145708582835</v>
      </c>
      <c r="H42" s="51">
        <v>26</v>
      </c>
      <c r="I42" s="44">
        <f t="shared" si="2"/>
        <v>2.5948103792415167</v>
      </c>
      <c r="J42" s="51">
        <v>725</v>
      </c>
      <c r="K42" s="45">
        <f t="shared" si="8"/>
        <v>72.355289421157693</v>
      </c>
      <c r="L42" s="51">
        <v>725</v>
      </c>
      <c r="M42" s="44">
        <f t="shared" si="13"/>
        <v>72.355289421157693</v>
      </c>
      <c r="N42" s="51">
        <v>25</v>
      </c>
      <c r="O42" s="51">
        <v>23</v>
      </c>
      <c r="P42" s="51">
        <v>9</v>
      </c>
      <c r="Q42" s="44">
        <f t="shared" si="9"/>
        <v>39.130434782608695</v>
      </c>
      <c r="R42" s="51">
        <v>0</v>
      </c>
      <c r="S42" s="47">
        <f t="shared" si="3"/>
        <v>0</v>
      </c>
      <c r="T42" s="51">
        <v>8</v>
      </c>
      <c r="U42" s="48">
        <f t="shared" si="4"/>
        <v>34.782608695652172</v>
      </c>
      <c r="V42" s="51">
        <v>9</v>
      </c>
      <c r="W42" s="47">
        <f t="shared" si="5"/>
        <v>39.130434782608695</v>
      </c>
      <c r="X42" s="51">
        <v>0</v>
      </c>
      <c r="Y42" s="51">
        <v>0</v>
      </c>
      <c r="Z42" s="51">
        <v>0</v>
      </c>
      <c r="AA42" s="51">
        <v>0</v>
      </c>
      <c r="AB42" s="46">
        <f t="shared" si="6"/>
        <v>0</v>
      </c>
      <c r="AC42" s="51">
        <v>0</v>
      </c>
      <c r="AD42" s="51">
        <v>0</v>
      </c>
    </row>
    <row r="43" spans="1:30" s="49" customFormat="1" x14ac:dyDescent="0.25">
      <c r="A43" s="56">
        <v>35</v>
      </c>
      <c r="B43" s="57" t="s">
        <v>83</v>
      </c>
      <c r="C43" s="58">
        <v>9304</v>
      </c>
      <c r="D43" s="58">
        <v>9304</v>
      </c>
      <c r="E43" s="42">
        <f t="shared" si="1"/>
        <v>100</v>
      </c>
      <c r="F43" s="59">
        <v>410</v>
      </c>
      <c r="G43" s="44">
        <f t="shared" si="7"/>
        <v>4.4067067927772996</v>
      </c>
      <c r="H43" s="59">
        <v>882</v>
      </c>
      <c r="I43" s="44">
        <f t="shared" si="2"/>
        <v>9.4797936371453151</v>
      </c>
      <c r="J43" s="59">
        <v>0</v>
      </c>
      <c r="K43" s="45">
        <f t="shared" si="8"/>
        <v>0</v>
      </c>
      <c r="L43" s="60">
        <v>9304</v>
      </c>
      <c r="M43" s="44">
        <f t="shared" si="13"/>
        <v>100</v>
      </c>
      <c r="N43" s="59">
        <v>0</v>
      </c>
      <c r="O43" s="43">
        <v>67</v>
      </c>
      <c r="P43" s="43">
        <v>67</v>
      </c>
      <c r="Q43" s="44">
        <f t="shared" si="9"/>
        <v>100</v>
      </c>
      <c r="R43" s="46">
        <v>0</v>
      </c>
      <c r="S43" s="47">
        <f t="shared" si="3"/>
        <v>0</v>
      </c>
      <c r="T43" s="43">
        <v>67</v>
      </c>
      <c r="U43" s="48">
        <f t="shared" si="4"/>
        <v>100</v>
      </c>
      <c r="V43" s="61">
        <v>67</v>
      </c>
      <c r="W43" s="47">
        <f t="shared" si="5"/>
        <v>100</v>
      </c>
      <c r="X43" s="62"/>
      <c r="Y43" s="46">
        <v>0</v>
      </c>
      <c r="Z43" s="46">
        <v>0</v>
      </c>
      <c r="AA43" s="46">
        <v>0</v>
      </c>
      <c r="AB43" s="46">
        <f t="shared" si="6"/>
        <v>0</v>
      </c>
      <c r="AC43" s="46">
        <v>0</v>
      </c>
      <c r="AD43" s="46">
        <v>0</v>
      </c>
    </row>
    <row r="44" spans="1:30" s="16" customFormat="1" x14ac:dyDescent="0.25">
      <c r="A44" s="76" t="s">
        <v>84</v>
      </c>
      <c r="B44" s="77"/>
      <c r="C44" s="19">
        <f>SUM(C40:C43)</f>
        <v>16055</v>
      </c>
      <c r="D44" s="19">
        <f>SUM(D40:D43)</f>
        <v>15530</v>
      </c>
      <c r="E44" s="36">
        <f t="shared" si="1"/>
        <v>96.729990657116161</v>
      </c>
      <c r="F44" s="17">
        <f>SUM(F40:F43)</f>
        <v>2298</v>
      </c>
      <c r="G44" s="37">
        <f t="shared" si="7"/>
        <v>14.313298037994393</v>
      </c>
      <c r="H44" s="17">
        <f>SUM(H40:H43)</f>
        <v>3128</v>
      </c>
      <c r="I44" s="37">
        <f t="shared" si="2"/>
        <v>19.483027094363127</v>
      </c>
      <c r="J44" s="17">
        <f>SUM(J40:J43)</f>
        <v>4033</v>
      </c>
      <c r="K44" s="38">
        <f t="shared" si="8"/>
        <v>25.119900342572411</v>
      </c>
      <c r="L44" s="17">
        <f>SUM(L40:L43)</f>
        <v>15688</v>
      </c>
      <c r="M44" s="37">
        <f t="shared" si="13"/>
        <v>97.714107754593584</v>
      </c>
      <c r="N44" s="17">
        <f t="shared" ref="N44:P44" si="22">SUM(N40:N43)</f>
        <v>25</v>
      </c>
      <c r="O44" s="17">
        <f t="shared" si="22"/>
        <v>480</v>
      </c>
      <c r="P44" s="17">
        <f t="shared" si="22"/>
        <v>308</v>
      </c>
      <c r="Q44" s="37">
        <f t="shared" si="9"/>
        <v>64.166666666666671</v>
      </c>
      <c r="R44" s="21">
        <f>SUM(R40:R43)</f>
        <v>175</v>
      </c>
      <c r="S44" s="39">
        <f t="shared" si="3"/>
        <v>36.458333333333329</v>
      </c>
      <c r="T44" s="21">
        <f>SUM(T40:T43)</f>
        <v>180</v>
      </c>
      <c r="U44" s="40">
        <f t="shared" si="4"/>
        <v>37.5</v>
      </c>
      <c r="V44" s="21">
        <f>SUM(V40:V43)</f>
        <v>387</v>
      </c>
      <c r="W44" s="39">
        <f t="shared" si="5"/>
        <v>80.625</v>
      </c>
      <c r="X44" s="21">
        <f>SUM(X40:X43)</f>
        <v>0</v>
      </c>
      <c r="Y44" s="21">
        <f t="shared" ref="Y44:AA44" si="23">SUM(Y40:Y43)</f>
        <v>282</v>
      </c>
      <c r="Z44" s="21">
        <f t="shared" si="23"/>
        <v>0</v>
      </c>
      <c r="AA44" s="21">
        <f t="shared" si="23"/>
        <v>0</v>
      </c>
      <c r="AB44" s="21">
        <f t="shared" si="6"/>
        <v>282</v>
      </c>
      <c r="AC44" s="41">
        <f t="shared" ref="AC44:AD44" si="24">SUM(AC40:AC43)</f>
        <v>0</v>
      </c>
      <c r="AD44" s="41">
        <f t="shared" si="24"/>
        <v>0</v>
      </c>
    </row>
    <row r="45" spans="1:30" s="16" customFormat="1" x14ac:dyDescent="0.25">
      <c r="A45" s="76" t="s">
        <v>85</v>
      </c>
      <c r="B45" s="77"/>
      <c r="C45" s="19">
        <f>C39+C44</f>
        <v>2380612</v>
      </c>
      <c r="D45" s="19">
        <f>D39+D44</f>
        <v>2093059</v>
      </c>
      <c r="E45" s="36">
        <f t="shared" si="1"/>
        <v>87.921047192906698</v>
      </c>
      <c r="F45" s="19">
        <f>F39+F44</f>
        <v>1136023</v>
      </c>
      <c r="G45" s="37">
        <f t="shared" si="7"/>
        <v>47.719788020895464</v>
      </c>
      <c r="H45" s="19">
        <f>H39+H44</f>
        <v>1382064</v>
      </c>
      <c r="I45" s="37">
        <f t="shared" si="2"/>
        <v>58.054987541018868</v>
      </c>
      <c r="J45" s="19">
        <f>J39+J44</f>
        <v>2198122</v>
      </c>
      <c r="K45" s="38">
        <f t="shared" si="8"/>
        <v>92.334324114975473</v>
      </c>
      <c r="L45" s="19">
        <f>L39+L44</f>
        <v>2276822</v>
      </c>
      <c r="M45" s="37">
        <f t="shared" si="13"/>
        <v>95.640196722523456</v>
      </c>
      <c r="N45" s="19">
        <f>N39+N44</f>
        <v>71216</v>
      </c>
      <c r="O45" s="19">
        <f>O39+O44</f>
        <v>102533</v>
      </c>
      <c r="P45" s="19">
        <f>P39+P44</f>
        <v>80470</v>
      </c>
      <c r="Q45" s="37">
        <f t="shared" si="9"/>
        <v>78.48204968156594</v>
      </c>
      <c r="R45" s="19">
        <f>R39+R44</f>
        <v>18158</v>
      </c>
      <c r="S45" s="39">
        <f t="shared" si="3"/>
        <v>17.709420381730759</v>
      </c>
      <c r="T45" s="19">
        <f>T39+T44</f>
        <v>66957</v>
      </c>
      <c r="U45" s="40">
        <f t="shared" si="4"/>
        <v>65.30287809778315</v>
      </c>
      <c r="V45" s="19">
        <f>V39+V44</f>
        <v>85967</v>
      </c>
      <c r="W45" s="39">
        <f t="shared" si="5"/>
        <v>83.843250465703719</v>
      </c>
      <c r="X45" s="19">
        <f>X39+X44</f>
        <v>2730</v>
      </c>
      <c r="Y45" s="19">
        <f>Y39+Y44</f>
        <v>2480</v>
      </c>
      <c r="Z45" s="19">
        <f>Z39+Z44</f>
        <v>258</v>
      </c>
      <c r="AA45" s="19">
        <f>AA39+AA44</f>
        <v>187</v>
      </c>
      <c r="AB45" s="21">
        <f t="shared" si="6"/>
        <v>2925</v>
      </c>
      <c r="AC45" s="19">
        <f>AC39+AC44</f>
        <v>29</v>
      </c>
      <c r="AD45" s="19">
        <f>AD39+AD44</f>
        <v>574</v>
      </c>
    </row>
    <row r="46" spans="1:30" x14ac:dyDescent="0.25">
      <c r="C46" s="18"/>
      <c r="D46" s="18"/>
      <c r="F46" s="18"/>
      <c r="G46" s="20"/>
      <c r="H46" s="18"/>
      <c r="I46" s="20"/>
      <c r="J46" s="18"/>
      <c r="K46" s="20"/>
      <c r="L46" s="18"/>
      <c r="M46" s="20"/>
      <c r="N46" s="18"/>
      <c r="O46" s="18"/>
      <c r="P46" s="18"/>
      <c r="Q46" s="20"/>
      <c r="R46" s="18"/>
      <c r="S46" s="20"/>
      <c r="T46" s="18"/>
      <c r="V46" s="18"/>
      <c r="W46" s="20"/>
      <c r="X46" s="18"/>
      <c r="Y46" s="18"/>
      <c r="Z46" s="18"/>
      <c r="AA46" s="18"/>
      <c r="AB46" s="18"/>
      <c r="AC46" s="18"/>
      <c r="AD46" s="18"/>
    </row>
    <row r="47" spans="1:30" x14ac:dyDescent="0.25">
      <c r="C47" s="18"/>
      <c r="D47" s="18"/>
      <c r="F47" s="18"/>
      <c r="G47" s="20"/>
      <c r="H47" s="18"/>
      <c r="I47" s="20"/>
      <c r="J47" s="18"/>
      <c r="K47" s="20"/>
      <c r="L47" s="18"/>
      <c r="M47" s="20"/>
      <c r="N47" s="18"/>
      <c r="O47" s="18"/>
      <c r="P47" s="18"/>
      <c r="Q47" s="20"/>
      <c r="R47" s="18"/>
      <c r="S47" s="20"/>
      <c r="T47" s="18"/>
      <c r="V47" s="18"/>
      <c r="W47" s="20"/>
      <c r="X47" s="18"/>
      <c r="Y47" s="18"/>
      <c r="Z47" s="18"/>
      <c r="AA47" s="18"/>
      <c r="AB47" s="18"/>
      <c r="AC47" s="18"/>
      <c r="AD47" s="18"/>
    </row>
    <row r="48" spans="1:30" x14ac:dyDescent="0.25">
      <c r="C48" s="18"/>
      <c r="D48" s="18"/>
      <c r="F48" s="18"/>
      <c r="G48" s="20"/>
      <c r="H48" s="18"/>
      <c r="I48" s="20"/>
      <c r="J48" s="18"/>
      <c r="K48" s="20"/>
      <c r="L48" s="18"/>
      <c r="M48" s="20"/>
      <c r="N48" s="18"/>
      <c r="O48" s="18"/>
      <c r="P48" s="18"/>
      <c r="Q48" s="20"/>
      <c r="R48" s="18"/>
      <c r="S48" s="20"/>
      <c r="T48" s="18"/>
      <c r="V48" s="18"/>
      <c r="W48" s="20"/>
      <c r="X48" s="18"/>
      <c r="Y48" s="18"/>
      <c r="Z48" s="18"/>
      <c r="AA48" s="18"/>
      <c r="AB48" s="18"/>
      <c r="AC48" s="18"/>
      <c r="AD48" s="18"/>
    </row>
    <row r="49" spans="3:30" x14ac:dyDescent="0.25">
      <c r="C49" s="18"/>
      <c r="D49" s="18"/>
      <c r="F49" s="18"/>
      <c r="H49" s="18"/>
      <c r="I49" s="20"/>
      <c r="J49" s="18"/>
      <c r="K49" s="20"/>
      <c r="L49" s="18"/>
      <c r="M49" s="20"/>
      <c r="N49" s="18"/>
      <c r="O49" s="18"/>
      <c r="P49" s="18"/>
      <c r="Q49" s="20"/>
      <c r="R49" s="18"/>
      <c r="S49" s="20"/>
      <c r="T49" s="18"/>
      <c r="V49" s="18"/>
      <c r="W49" s="20"/>
      <c r="X49" s="18"/>
      <c r="Y49" s="18"/>
      <c r="Z49" s="18"/>
      <c r="AA49" s="18"/>
      <c r="AB49" s="18"/>
      <c r="AC49" s="18"/>
      <c r="AD49" s="18"/>
    </row>
    <row r="50" spans="3:30" x14ac:dyDescent="0.25">
      <c r="C50" s="18"/>
      <c r="D50" s="18"/>
      <c r="F50" s="18"/>
      <c r="H50" s="18"/>
      <c r="I50" s="20"/>
      <c r="J50" s="18"/>
      <c r="K50" s="20"/>
      <c r="L50" s="18"/>
      <c r="M50" s="20"/>
      <c r="N50" s="18"/>
      <c r="O50" s="18"/>
      <c r="P50" s="18"/>
      <c r="Q50" s="20"/>
      <c r="R50" s="18"/>
      <c r="S50" s="20"/>
      <c r="T50" s="18"/>
      <c r="V50" s="18"/>
      <c r="W50" s="20"/>
      <c r="X50" s="18"/>
      <c r="Y50" s="18"/>
      <c r="Z50" s="18"/>
      <c r="AA50" s="18"/>
      <c r="AB50" s="18"/>
      <c r="AC50" s="18"/>
      <c r="AD50" s="18"/>
    </row>
    <row r="51" spans="3:30" x14ac:dyDescent="0.25">
      <c r="C51" s="18"/>
      <c r="D51" s="18"/>
      <c r="F51" s="18"/>
      <c r="H51" s="18"/>
      <c r="J51" s="18"/>
      <c r="L51" s="18"/>
      <c r="N51" s="18"/>
      <c r="O51" s="18"/>
      <c r="P51" s="18"/>
      <c r="R51" s="18"/>
      <c r="T51" s="18"/>
      <c r="V51" s="18"/>
      <c r="X51" s="18"/>
      <c r="Y51" s="18"/>
      <c r="Z51" s="18"/>
      <c r="AA51" s="18"/>
      <c r="AB51" s="18"/>
      <c r="AC51" s="18"/>
      <c r="AD51" s="18"/>
    </row>
    <row r="52" spans="3:30" x14ac:dyDescent="0.25">
      <c r="C52" s="18"/>
      <c r="D52" s="18"/>
      <c r="F52" s="18"/>
      <c r="H52" s="18"/>
      <c r="J52" s="18"/>
      <c r="L52" s="18"/>
      <c r="N52" s="18"/>
      <c r="O52" s="18"/>
      <c r="P52" s="18"/>
      <c r="R52" s="18"/>
      <c r="T52" s="18"/>
      <c r="V52" s="18"/>
      <c r="X52" s="18"/>
      <c r="Y52" s="18"/>
      <c r="Z52" s="18"/>
      <c r="AA52" s="18"/>
      <c r="AB52" s="18"/>
      <c r="AC52" s="18"/>
      <c r="AD52" s="18"/>
    </row>
    <row r="53" spans="3:30" x14ac:dyDescent="0.25">
      <c r="C53" s="18"/>
      <c r="D53" s="18"/>
      <c r="F53" s="18"/>
      <c r="H53" s="18"/>
      <c r="J53" s="18"/>
      <c r="L53" s="18"/>
      <c r="N53" s="18"/>
      <c r="O53" s="18"/>
      <c r="P53" s="18"/>
      <c r="R53" s="18"/>
      <c r="T53" s="18"/>
      <c r="V53" s="18"/>
      <c r="X53" s="18"/>
      <c r="Y53" s="18"/>
      <c r="Z53" s="18"/>
      <c r="AA53" s="18"/>
      <c r="AB53" s="18"/>
      <c r="AC53" s="18"/>
      <c r="AD53" s="18"/>
    </row>
    <row r="54" spans="3:30" x14ac:dyDescent="0.25">
      <c r="C54" s="18"/>
      <c r="D54" s="18"/>
      <c r="F54" s="18"/>
      <c r="H54" s="18"/>
      <c r="J54" s="18"/>
      <c r="L54" s="18"/>
      <c r="N54" s="18"/>
      <c r="O54" s="18"/>
      <c r="P54" s="18"/>
      <c r="R54" s="18"/>
      <c r="T54" s="18"/>
      <c r="X54" s="18"/>
      <c r="Y54" s="18"/>
      <c r="Z54" s="18"/>
      <c r="AA54" s="18"/>
      <c r="AB54" s="18"/>
      <c r="AC54" s="18"/>
      <c r="AD54" s="18"/>
    </row>
    <row r="55" spans="3:30" x14ac:dyDescent="0.25">
      <c r="C55" s="18"/>
      <c r="D55" s="18"/>
      <c r="F55" s="18"/>
      <c r="H55" s="18"/>
      <c r="J55" s="18"/>
      <c r="L55" s="18"/>
      <c r="N55" s="18"/>
      <c r="O55" s="18"/>
      <c r="P55" s="18"/>
      <c r="R55" s="18"/>
      <c r="T55" s="18"/>
      <c r="X55" s="18"/>
      <c r="Y55" s="18"/>
      <c r="Z55" s="18"/>
      <c r="AA55" s="18"/>
      <c r="AB55" s="18"/>
      <c r="AC55" s="18"/>
      <c r="AD55" s="18"/>
    </row>
    <row r="56" spans="3:30" x14ac:dyDescent="0.25">
      <c r="C56" s="18"/>
      <c r="D56" s="18"/>
      <c r="F56" s="18"/>
      <c r="H56" s="18"/>
      <c r="J56" s="18"/>
      <c r="L56" s="18"/>
      <c r="N56" s="18"/>
      <c r="O56" s="18"/>
      <c r="P56" s="18"/>
      <c r="R56" s="18"/>
      <c r="T56" s="18"/>
      <c r="X56" s="18"/>
      <c r="Y56" s="18"/>
      <c r="Z56" s="18"/>
      <c r="AA56" s="18"/>
      <c r="AB56" s="18"/>
      <c r="AC56" s="18"/>
      <c r="AD56" s="18"/>
    </row>
    <row r="57" spans="3:30" x14ac:dyDescent="0.25">
      <c r="C57" s="18"/>
      <c r="D57" s="18"/>
      <c r="F57" s="18"/>
      <c r="J57" s="18"/>
      <c r="L57" s="18"/>
      <c r="N57" s="18"/>
      <c r="O57" s="18"/>
      <c r="P57" s="18"/>
      <c r="R57" s="18"/>
      <c r="T57" s="18"/>
      <c r="X57" s="18"/>
      <c r="Y57" s="18"/>
      <c r="Z57" s="18"/>
      <c r="AA57" s="18"/>
      <c r="AB57" s="18"/>
      <c r="AC57" s="18"/>
      <c r="AD57" s="18"/>
    </row>
    <row r="58" spans="3:30" x14ac:dyDescent="0.25">
      <c r="C58" s="18"/>
      <c r="D58" s="18"/>
      <c r="F58" s="18"/>
      <c r="J58" s="18"/>
      <c r="L58" s="18"/>
      <c r="O58" s="18"/>
      <c r="P58" s="18"/>
      <c r="R58" s="18"/>
      <c r="T58" s="18"/>
      <c r="X58" s="18"/>
      <c r="Y58" s="18"/>
      <c r="Z58" s="18"/>
      <c r="AA58" s="18"/>
      <c r="AB58" s="18"/>
      <c r="AC58" s="18"/>
      <c r="AD58" s="18"/>
    </row>
    <row r="59" spans="3:30" x14ac:dyDescent="0.25">
      <c r="F59" s="18"/>
      <c r="J59" s="18"/>
      <c r="L59" s="18"/>
      <c r="O59" s="18"/>
      <c r="P59" s="18"/>
      <c r="R59" s="18"/>
      <c r="T59" s="18"/>
      <c r="X59" s="18"/>
      <c r="Y59" s="18"/>
      <c r="Z59" s="18"/>
      <c r="AA59" s="18"/>
      <c r="AB59" s="18"/>
      <c r="AC59" s="18"/>
      <c r="AD59" s="18"/>
    </row>
    <row r="60" spans="3:30" x14ac:dyDescent="0.25">
      <c r="J60" s="18"/>
      <c r="L60" s="18"/>
      <c r="O60" s="18"/>
      <c r="P60" s="18"/>
      <c r="R60" s="18"/>
      <c r="T60" s="18"/>
      <c r="X60" s="18"/>
      <c r="Y60" s="18"/>
      <c r="Z60" s="18"/>
      <c r="AA60" s="18"/>
      <c r="AB60" s="18"/>
      <c r="AC60" s="18"/>
      <c r="AD60" s="18"/>
    </row>
    <row r="61" spans="3:30" x14ac:dyDescent="0.25">
      <c r="J61" s="18"/>
      <c r="L61" s="18"/>
      <c r="P61" s="18"/>
      <c r="R61" s="18"/>
      <c r="T61" s="18"/>
      <c r="Y61" s="18"/>
      <c r="Z61" s="18"/>
      <c r="AA61" s="18"/>
      <c r="AB61" s="18"/>
      <c r="AC61" s="18"/>
      <c r="AD61" s="18"/>
    </row>
    <row r="62" spans="3:30" x14ac:dyDescent="0.25">
      <c r="L62" s="18"/>
      <c r="P62" s="18"/>
      <c r="R62" s="18"/>
      <c r="T62" s="18"/>
      <c r="Y62" s="18"/>
      <c r="Z62" s="18"/>
      <c r="AA62" s="18"/>
      <c r="AB62" s="18"/>
      <c r="AC62" s="18"/>
      <c r="AD62" s="18"/>
    </row>
    <row r="63" spans="3:30" x14ac:dyDescent="0.25">
      <c r="L63" s="18"/>
      <c r="P63" s="18"/>
      <c r="R63" s="18"/>
      <c r="T63" s="18"/>
      <c r="Y63" s="18"/>
      <c r="Z63" s="18"/>
      <c r="AA63" s="18"/>
      <c r="AB63" s="18"/>
      <c r="AC63" s="18"/>
      <c r="AD63" s="18"/>
    </row>
    <row r="64" spans="3:30" x14ac:dyDescent="0.25">
      <c r="L64" s="18"/>
      <c r="P64" s="18"/>
      <c r="R64" s="18"/>
      <c r="T64" s="18"/>
      <c r="Y64" s="18"/>
      <c r="Z64" s="18"/>
      <c r="AA64" s="18"/>
      <c r="AB64" s="18"/>
      <c r="AC64" s="18"/>
      <c r="AD64" s="18"/>
    </row>
    <row r="65" spans="12:30" x14ac:dyDescent="0.25">
      <c r="L65" s="18"/>
      <c r="P65" s="18"/>
      <c r="R65" s="18"/>
      <c r="T65" s="18"/>
      <c r="Y65" s="18"/>
      <c r="Z65" s="18"/>
      <c r="AA65" s="18"/>
      <c r="AB65" s="18"/>
      <c r="AC65" s="18"/>
      <c r="AD65" s="18"/>
    </row>
    <row r="66" spans="12:30" x14ac:dyDescent="0.25">
      <c r="L66" s="18"/>
      <c r="P66" s="18"/>
      <c r="R66" s="18"/>
      <c r="T66" s="18"/>
      <c r="Y66" s="18"/>
      <c r="Z66" s="18"/>
      <c r="AA66" s="18"/>
      <c r="AB66" s="18"/>
      <c r="AC66" s="18"/>
      <c r="AD66" s="18"/>
    </row>
    <row r="67" spans="12:30" x14ac:dyDescent="0.25">
      <c r="L67" s="18"/>
      <c r="P67" s="18"/>
      <c r="R67" s="18"/>
      <c r="T67" s="18"/>
      <c r="Y67" s="18"/>
      <c r="Z67" s="18"/>
      <c r="AA67" s="18"/>
      <c r="AB67" s="18"/>
      <c r="AC67" s="18"/>
      <c r="AD67" s="18"/>
    </row>
    <row r="68" spans="12:30" x14ac:dyDescent="0.25">
      <c r="L68" s="18"/>
      <c r="P68" s="18"/>
      <c r="R68" s="18"/>
      <c r="T68" s="18"/>
      <c r="Y68" s="18"/>
      <c r="Z68" s="18"/>
      <c r="AA68" s="18"/>
      <c r="AB68" s="18"/>
      <c r="AC68" s="18"/>
      <c r="AD68" s="18"/>
    </row>
    <row r="69" spans="12:30" x14ac:dyDescent="0.25">
      <c r="L69" s="18"/>
      <c r="P69" s="18"/>
      <c r="R69" s="18"/>
      <c r="T69" s="18"/>
      <c r="Y69" s="18"/>
      <c r="Z69" s="18"/>
      <c r="AA69" s="18"/>
      <c r="AB69" s="18"/>
      <c r="AC69" s="18"/>
      <c r="AD69" s="18"/>
    </row>
    <row r="70" spans="12:30" x14ac:dyDescent="0.25">
      <c r="P70" s="18"/>
      <c r="R70" s="18"/>
      <c r="T70" s="18"/>
      <c r="Y70" s="18"/>
      <c r="Z70" s="18"/>
      <c r="AA70" s="18"/>
      <c r="AB70" s="18"/>
      <c r="AC70" s="18"/>
      <c r="AD70" s="18"/>
    </row>
    <row r="71" spans="12:30" x14ac:dyDescent="0.25">
      <c r="P71" s="18"/>
      <c r="R71" s="18"/>
      <c r="T71" s="18"/>
      <c r="Y71" s="18"/>
      <c r="Z71" s="18"/>
      <c r="AA71" s="18"/>
      <c r="AB71" s="18"/>
      <c r="AC71" s="18"/>
      <c r="AD71" s="18"/>
    </row>
    <row r="72" spans="12:30" x14ac:dyDescent="0.25">
      <c r="P72" s="18"/>
      <c r="R72" s="18"/>
      <c r="T72" s="18"/>
      <c r="Y72" s="18"/>
      <c r="Z72" s="18"/>
      <c r="AA72" s="18"/>
      <c r="AB72" s="18"/>
      <c r="AC72" s="18"/>
      <c r="AD72" s="18"/>
    </row>
    <row r="73" spans="12:30" x14ac:dyDescent="0.25">
      <c r="P73" s="18"/>
      <c r="R73" s="18"/>
      <c r="T73" s="18"/>
      <c r="Y73" s="18"/>
      <c r="Z73" s="18"/>
      <c r="AA73" s="18"/>
      <c r="AB73" s="18"/>
      <c r="AC73" s="18"/>
      <c r="AD73" s="18"/>
    </row>
    <row r="74" spans="12:30" x14ac:dyDescent="0.25">
      <c r="P74" s="18"/>
      <c r="R74" s="18"/>
      <c r="T74" s="18"/>
      <c r="Y74" s="18"/>
      <c r="Z74" s="18"/>
      <c r="AA74" s="18"/>
      <c r="AB74" s="18"/>
      <c r="AC74" s="18"/>
      <c r="AD74" s="18"/>
    </row>
    <row r="75" spans="12:30" x14ac:dyDescent="0.25">
      <c r="R75" s="18"/>
      <c r="Y75" s="18"/>
      <c r="Z75" s="18"/>
      <c r="AA75" s="18"/>
      <c r="AB75" s="18"/>
      <c r="AC75" s="18"/>
      <c r="AD75" s="18"/>
    </row>
    <row r="76" spans="12:30" x14ac:dyDescent="0.25">
      <c r="R76" s="18"/>
      <c r="Y76" s="18"/>
      <c r="Z76" s="18"/>
      <c r="AA76" s="18"/>
      <c r="AB76" s="18"/>
      <c r="AC76" s="18"/>
      <c r="AD76" s="18"/>
    </row>
    <row r="77" spans="12:30" x14ac:dyDescent="0.25">
      <c r="Y77" s="18"/>
      <c r="Z77" s="18"/>
      <c r="AA77" s="18"/>
      <c r="AB77" s="18"/>
      <c r="AC77" s="18"/>
      <c r="AD77" s="18"/>
    </row>
  </sheetData>
  <mergeCells count="11">
    <mergeCell ref="AC4:AD4"/>
    <mergeCell ref="Y3:AB3"/>
    <mergeCell ref="C4:N4"/>
    <mergeCell ref="Y4:AB4"/>
    <mergeCell ref="O4:X4"/>
    <mergeCell ref="A44:B44"/>
    <mergeCell ref="A45:B45"/>
    <mergeCell ref="A1:F2"/>
    <mergeCell ref="A18:B18"/>
    <mergeCell ref="A38:B38"/>
    <mergeCell ref="A39:B39"/>
  </mergeCells>
  <pageMargins left="0.70866141732283505" right="0.70866141732283505" top="0.74803149606299202" bottom="0.74803149606299202" header="0.31496062992126" footer="0.31496062992126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D4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SB</vt:lpstr>
      <vt:lpstr>march</vt:lpstr>
      <vt:lpstr>Sheet1</vt:lpstr>
      <vt:lpstr>march!Print_Area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2021-05-07T06:58:53Z</cp:lastPrinted>
  <dcterms:created xsi:type="dcterms:W3CDTF">2006-09-16T00:00:00Z</dcterms:created>
  <dcterms:modified xsi:type="dcterms:W3CDTF">2021-05-07T06:59:02Z</dcterms:modified>
</cp:coreProperties>
</file>